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C:\Users\iycardenas\Desktop\INFORME DE GESTION\"/>
    </mc:Choice>
  </mc:AlternateContent>
  <bookViews>
    <workbookView xWindow="0" yWindow="0" windowWidth="28800" windowHeight="11100" tabRatio="808"/>
  </bookViews>
  <sheets>
    <sheet name="Proposiciones debatidas" sheetId="9" r:id="rId1"/>
  </sheets>
  <definedNames>
    <definedName name="_xlnm.Print_Area" localSheetId="0">'Proposiciones debatidas'!$B$2:$R$40</definedName>
    <definedName name="Fuente_indicador">'Proposiciones debatidas'!$M$87:$M$93</definedName>
    <definedName name="GESTIÓN_ADMINISTRATIVA_Y_FINANCIERA">#REF!</definedName>
    <definedName name="GESTIÓN_CONTRACTUAL">#REF!</definedName>
    <definedName name="GESTIÓN_DE_EVALUACIÓN_Y_MEJORA">#REF!</definedName>
    <definedName name="GESTIÓN_DE_LA_INFORMACIÓN_Y_LAS_COMUNICACIONES">#REF!</definedName>
    <definedName name="GESTIÓN_DE_LA_INFRAESTRUCTURA">#REF!</definedName>
    <definedName name="GESTIÓN_DE_RECURSOS">#REF!</definedName>
    <definedName name="GESTIÓN_DE_SUMINISTRO_DE_BIENES_Y_SERVICIOS">#REF!</definedName>
    <definedName name="GESTIÓN_JURÍDICA">#REF!</definedName>
    <definedName name="INVESTIGACIÓN_Y_DESARROLLO_DE_LA_GESTIÓN_PENITENCIARIA_Y_CARCELARIA">#REF!</definedName>
    <definedName name="Periodicidad">'Proposiciones debatidas'!$I$87:$I$92</definedName>
    <definedName name="PLANEACIÓN_ESTRATÉGICA_Y_GESTIÓN_ORGANIZACIONAL">#REF!</definedName>
    <definedName name="Procesos">#REF!</definedName>
    <definedName name="Tipo_indicador" localSheetId="0">'Proposiciones debatidas'!$H$87:$H$89</definedName>
  </definedNames>
  <calcPr calcId="162913"/>
</workbook>
</file>

<file path=xl/calcChain.xml><?xml version="1.0" encoding="utf-8"?>
<calcChain xmlns="http://schemas.openxmlformats.org/spreadsheetml/2006/main">
  <c r="P27" i="9" l="1"/>
  <c r="P26" i="9"/>
  <c r="M28" i="9"/>
  <c r="J28" i="9"/>
  <c r="G28" i="9"/>
  <c r="D28" i="9"/>
  <c r="P28" i="9" l="1"/>
</calcChain>
</file>

<file path=xl/sharedStrings.xml><?xml version="1.0" encoding="utf-8"?>
<sst xmlns="http://schemas.openxmlformats.org/spreadsheetml/2006/main" count="104" uniqueCount="99">
  <si>
    <t xml:space="preserve">  I. IDENTIFICACION DEL INDICADOR </t>
  </si>
  <si>
    <t>Unidad de Medida</t>
  </si>
  <si>
    <t xml:space="preserve">Fuente de Información </t>
  </si>
  <si>
    <t xml:space="preserve">Tipo de Indicador: </t>
  </si>
  <si>
    <t xml:space="preserve">Eficacia </t>
  </si>
  <si>
    <t>Efectividad</t>
  </si>
  <si>
    <t xml:space="preserve">Periodicidad: </t>
  </si>
  <si>
    <t xml:space="preserve">Mensual </t>
  </si>
  <si>
    <t>Trimestral</t>
  </si>
  <si>
    <t>Semestral</t>
  </si>
  <si>
    <t>Anual</t>
  </si>
  <si>
    <t xml:space="preserve">Rango de Gestión </t>
  </si>
  <si>
    <t>Registro de Resultados</t>
  </si>
  <si>
    <t>TOTAL PERIODO</t>
  </si>
  <si>
    <t>Fórmula de Cálculo</t>
  </si>
  <si>
    <t>Variable 1</t>
  </si>
  <si>
    <t>Periodo</t>
  </si>
  <si>
    <t>Meta</t>
  </si>
  <si>
    <t>ANALISIS DE RESULTADOS 1:</t>
  </si>
  <si>
    <t>ANALISIS DE RESULTADOS 2:</t>
  </si>
  <si>
    <t>ANALISIS DE RESULTADOS 4:</t>
  </si>
  <si>
    <t xml:space="preserve">ANÁLISIS DE RESULTADOS </t>
  </si>
  <si>
    <t>Tipo de Indicador</t>
  </si>
  <si>
    <t xml:space="preserve">            II.   RESULTADOS</t>
  </si>
  <si>
    <t>Periodicidad:</t>
  </si>
  <si>
    <t>Alto</t>
  </si>
  <si>
    <t>Medio</t>
  </si>
  <si>
    <t>Bajo</t>
  </si>
  <si>
    <t xml:space="preserve">Resultados </t>
  </si>
  <si>
    <t>Fuente de Indicador</t>
  </si>
  <si>
    <t>Plan de Acción</t>
  </si>
  <si>
    <t>Plan de Mejoramiento</t>
  </si>
  <si>
    <t>Caracterización de Proceso</t>
  </si>
  <si>
    <t>Proyectos de Inversión</t>
  </si>
  <si>
    <t>Acuerdos de Gestión</t>
  </si>
  <si>
    <t>Variable 2</t>
  </si>
  <si>
    <t>Gestión Jurídica</t>
  </si>
  <si>
    <t>PROCESO</t>
  </si>
  <si>
    <t>Gestión Financiera</t>
  </si>
  <si>
    <t>Gestión Documental</t>
  </si>
  <si>
    <t>Plan Estratégico</t>
  </si>
  <si>
    <t>Estrategia de Rendición de Cuentas</t>
  </si>
  <si>
    <t>Sistema de Gestión de Seguridad de Información</t>
  </si>
  <si>
    <t>Sistema de Gestión de Seguridad y Salud en el Trabajo</t>
  </si>
  <si>
    <t>Gestión Direccionamiento Estratégico</t>
  </si>
  <si>
    <t>Comunicaciones e Información</t>
  </si>
  <si>
    <t>Gestión Mejora Continua Sistema Integrado de Gestión</t>
  </si>
  <si>
    <t>Gestión Normativa</t>
  </si>
  <si>
    <t xml:space="preserve">Elección De Servidores Públicos Distritales </t>
  </si>
  <si>
    <t>Gestión Control Político</t>
  </si>
  <si>
    <t>Atención al Ciudadano</t>
  </si>
  <si>
    <t>Talento Humano</t>
  </si>
  <si>
    <t>Anales y Publicaciones y Relatoría</t>
  </si>
  <si>
    <t>Gestión de Recursos Físicos</t>
  </si>
  <si>
    <t>Sistemas y Seguridad de la Información</t>
  </si>
  <si>
    <t>Evaluación Independiente</t>
  </si>
  <si>
    <t>Nombre del Indicador:</t>
  </si>
  <si>
    <t>Descripción del Indicador:</t>
  </si>
  <si>
    <t>Responsable de la Medición:</t>
  </si>
  <si>
    <t>Responsable del Proceso:</t>
  </si>
  <si>
    <t>Proceso:</t>
  </si>
  <si>
    <t>Linea Base:</t>
  </si>
  <si>
    <t>Tendencia</t>
  </si>
  <si>
    <t>Tendencia:</t>
  </si>
  <si>
    <t>Constante</t>
  </si>
  <si>
    <t>Creciente</t>
  </si>
  <si>
    <t>Decreciente</t>
  </si>
  <si>
    <t>Acumulado</t>
  </si>
  <si>
    <t>Cuatrimestral</t>
  </si>
  <si>
    <t xml:space="preserve">Eficiencia </t>
  </si>
  <si>
    <t>ACCIONES TOMADAS PARA GENERAR EL CUMPLIMIENTO (SÓLO EN INCUMPLIMIENTO DEL INDICADOR)</t>
  </si>
  <si>
    <t>Cumple o No cumple</t>
  </si>
  <si>
    <t>FECHA DE REPORTE</t>
  </si>
  <si>
    <t>ANÁLISIS</t>
  </si>
  <si>
    <t>Bimestral</t>
  </si>
  <si>
    <t>VERSIÓN: 03</t>
  </si>
  <si>
    <t>FECHA: 15-Mar-2019</t>
  </si>
  <si>
    <t>ANALISIS DE RESULTADOS 3:</t>
  </si>
  <si>
    <t>CÓDIGO: GMC-FO-005</t>
  </si>
  <si>
    <t>HOJA DE VIDA DE INDICADOR DE GESTIÓN</t>
  </si>
  <si>
    <t>Proposiciones debatidas</t>
  </si>
  <si>
    <t>Este indicador mide las proposiciones priorizadas debatidas en la Corporación mediante el desarrollo del Control político</t>
  </si>
  <si>
    <t>(Proposiciones priorizadas debatidas/ Proposiciones priorizadas agendadas)*100</t>
  </si>
  <si>
    <t>Porcentaje</t>
  </si>
  <si>
    <t>80%-100%</t>
  </si>
  <si>
    <t>60%-79%</t>
  </si>
  <si>
    <t>0%-59%</t>
  </si>
  <si>
    <t>Trimestre I</t>
  </si>
  <si>
    <t>Trimestre II</t>
  </si>
  <si>
    <t>Trimestre III</t>
  </si>
  <si>
    <t>Trimestre IV</t>
  </si>
  <si>
    <t>Secretario General de Organismo de Control y Subsecretarios de Comisiones</t>
  </si>
  <si>
    <t>Secretaría General y Comisiones Permanentes</t>
  </si>
  <si>
    <t xml:space="preserve">
</t>
  </si>
  <si>
    <r>
      <t>La Comisión Tercera Permanente de Hacienda y Crédito Público, al incio del periodo constitucional 2024-2027, realizó cinco (5) sesiones los días 18. 21, 25, 27 y 30 de enero de 2024, para aprobación de proposiciones de control político.
En las sesiones realizadas los dias 02, 12, 16, 21 y 27 de febrero; 14, 16 y 21 de marzo de 2024, se agendaron y debatieron doce (</t>
    </r>
    <r>
      <rPr>
        <b/>
        <sz val="10"/>
        <rFont val="Arial"/>
        <family val="2"/>
      </rPr>
      <t>12</t>
    </r>
    <r>
      <rPr>
        <sz val="10"/>
        <rFont val="Arial"/>
        <family val="2"/>
      </rPr>
      <t xml:space="preserve">) proposiciones aprobadas en la Comisión Tercera y priorizadas, así:
</t>
    </r>
    <r>
      <rPr>
        <b/>
        <sz val="10"/>
        <rFont val="Arial"/>
        <family val="2"/>
      </rPr>
      <t xml:space="preserve">- No. 43 de 2024. Tema: </t>
    </r>
    <r>
      <rPr>
        <sz val="10"/>
        <rFont val="Arial"/>
        <family val="2"/>
      </rPr>
      <t>SEGUIMIENTO EJECUCIÓN DEL CUPO DE ENDEUDAMIENTO.</t>
    </r>
    <r>
      <rPr>
        <b/>
        <sz val="10"/>
        <rFont val="Arial"/>
        <family val="2"/>
      </rPr>
      <t xml:space="preserve">
- No. 38 de 2024. Tema: </t>
    </r>
    <r>
      <rPr>
        <sz val="10"/>
        <rFont val="Arial"/>
        <family val="2"/>
      </rPr>
      <t xml:space="preserve">FINANZAS DEL DISTRITO y </t>
    </r>
    <r>
      <rPr>
        <b/>
        <sz val="10"/>
        <rFont val="Arial"/>
        <family val="2"/>
      </rPr>
      <t xml:space="preserve">Aditiva No. 137 de 2024. Tema: </t>
    </r>
    <r>
      <rPr>
        <sz val="10"/>
        <rFont val="Arial"/>
        <family val="2"/>
      </rPr>
      <t xml:space="preserve"> PRESUPUESTO Y EJECUCIÓN DEL GASTO.</t>
    </r>
    <r>
      <rPr>
        <b/>
        <sz val="10"/>
        <rFont val="Arial"/>
        <family val="2"/>
      </rPr>
      <t xml:space="preserve">
- Aditiva No. 148 de 2024, aprobada en sesión Plenaria  y trasladada a la Comisión Tercera. Tema:</t>
    </r>
    <r>
      <rPr>
        <sz val="10"/>
        <rFont val="Arial"/>
        <family val="2"/>
      </rPr>
      <t xml:space="preserve"> FINANZAS DEL DISTRITO.</t>
    </r>
    <r>
      <rPr>
        <b/>
        <sz val="10"/>
        <rFont val="Arial"/>
        <family val="2"/>
      </rPr>
      <t xml:space="preserve">
- No. 34 de 2024. Tema: </t>
    </r>
    <r>
      <rPr>
        <sz val="10"/>
        <rFont val="Arial"/>
        <family val="2"/>
      </rPr>
      <t>COMPORTAMIENTO Y PERSPECTIVAS DEL ENDEUDAMIENTO EN EL DISTRITO.</t>
    </r>
    <r>
      <rPr>
        <b/>
        <sz val="10"/>
        <rFont val="Arial"/>
        <family val="2"/>
      </rPr>
      <t xml:space="preserve">
- No. 36 de 2024. Tema: </t>
    </r>
    <r>
      <rPr>
        <sz val="10"/>
        <rFont val="Arial"/>
        <family val="2"/>
      </rPr>
      <t>ESTADO DE LAS FINANZAS PÚBLICAS.</t>
    </r>
    <r>
      <rPr>
        <b/>
        <sz val="10"/>
        <rFont val="Arial"/>
        <family val="2"/>
      </rPr>
      <t xml:space="preserve">
- No. 324 de 2024. Tema: </t>
    </r>
    <r>
      <rPr>
        <sz val="10"/>
        <rFont val="Arial"/>
        <family val="2"/>
      </rPr>
      <t>CONTRATOS PRESTACIÓN DE SERVICIOS PROFESIONALES Y DE APOYO A LA GESTIÓN DEL IDRD.</t>
    </r>
    <r>
      <rPr>
        <b/>
        <sz val="10"/>
        <rFont val="Arial"/>
        <family val="2"/>
      </rPr>
      <t xml:space="preserve">
- No. 018 de 2024. Tema: </t>
    </r>
    <r>
      <rPr>
        <sz val="10"/>
        <rFont val="Arial"/>
        <family val="2"/>
      </rPr>
      <t>ABUSO DE FACTURACIÓN EN LOS BOGOTANOS POR PARTE DE ENEL- CONDENSA.</t>
    </r>
    <r>
      <rPr>
        <b/>
        <sz val="10"/>
        <rFont val="Arial"/>
        <family val="2"/>
      </rPr>
      <t xml:space="preserve">
- No. 238 de 2024, aprobada en sesión de la Comisión Primera  y trasladada a la Comisión Tercera. Tema: </t>
    </r>
    <r>
      <rPr>
        <sz val="10"/>
        <rFont val="Arial"/>
        <family val="2"/>
      </rPr>
      <t>¿CUÁNDO BOGOTÁ TENDRÁ POR FIN LA “CASA ECOLÓGICA DE LOS ANIMALES”?</t>
    </r>
    <r>
      <rPr>
        <b/>
        <sz val="10"/>
        <rFont val="Arial"/>
        <family val="2"/>
      </rPr>
      <t xml:space="preserve">
- No. 04 de 2024, aprobada en sesión Plenaria y trasladada a la Comisión Tercera. Tema:</t>
    </r>
    <r>
      <rPr>
        <sz val="10"/>
        <rFont val="Arial"/>
        <family val="2"/>
      </rPr>
      <t xml:space="preserve"> CASA ECOLÓGICA DE LOS ANIMALES Y ESTERILIZACIÓN y </t>
    </r>
    <r>
      <rPr>
        <b/>
        <sz val="10"/>
        <rFont val="Arial"/>
        <family val="2"/>
      </rPr>
      <t>Aditiva No. 332 de 2024</t>
    </r>
    <r>
      <rPr>
        <sz val="10"/>
        <rFont val="Arial"/>
        <family val="2"/>
      </rPr>
      <t>,</t>
    </r>
    <r>
      <rPr>
        <b/>
        <sz val="10"/>
        <rFont val="Arial"/>
        <family val="2"/>
      </rPr>
      <t xml:space="preserve"> aprobada en sesión Plenaria  y trasladada a la Comisión Tercera. Tema:</t>
    </r>
    <r>
      <rPr>
        <sz val="10"/>
        <rFont val="Arial"/>
        <family val="2"/>
      </rPr>
      <t xml:space="preserve"> GESTIÓN DE LA ATENCIÓN Y PROTECCIÓN ANIMAL.</t>
    </r>
    <r>
      <rPr>
        <b/>
        <sz val="10"/>
        <rFont val="Arial"/>
        <family val="2"/>
      </rPr>
      <t xml:space="preserve">
- No. 013 de 2024, aprobada en sesión Plenaria y trasladada a la Comisión Tercera. Tema: </t>
    </r>
    <r>
      <rPr>
        <sz val="10"/>
        <rFont val="Arial"/>
        <family val="2"/>
      </rPr>
      <t xml:space="preserve">ESTADO ACTUAL DE LA OBRA CASA ECOLÓGICA DE LOS ANIMALES. 
</t>
    </r>
    <r>
      <rPr>
        <b/>
        <sz val="10"/>
        <rFont val="Arial"/>
        <family val="2"/>
      </rPr>
      <t xml:space="preserve">
</t>
    </r>
    <r>
      <rPr>
        <sz val="10"/>
        <rFont val="Arial"/>
        <family val="2"/>
      </rPr>
      <t xml:space="preserve">Concluyo el debate de las Proposiciones </t>
    </r>
    <r>
      <rPr>
        <b/>
        <sz val="10"/>
        <rFont val="Arial"/>
        <family val="2"/>
      </rPr>
      <t xml:space="preserve">043, 038, 137, 148, 034, 036 y 324 de 2024. </t>
    </r>
    <r>
      <rPr>
        <sz val="10"/>
        <rFont val="Arial"/>
        <family val="2"/>
      </rPr>
      <t xml:space="preserve"> 
Se suspendió el debate de las Proposiciones</t>
    </r>
    <r>
      <rPr>
        <b/>
        <sz val="10"/>
        <rFont val="Arial"/>
        <family val="2"/>
      </rPr>
      <t xml:space="preserve"> 018, 238, 013.
</t>
    </r>
    <r>
      <rPr>
        <sz val="10"/>
        <rFont val="Arial"/>
        <family val="2"/>
      </rPr>
      <t>Se aplazó el debate de las Proposiciones</t>
    </r>
    <r>
      <rPr>
        <b/>
        <sz val="10"/>
        <rFont val="Arial"/>
        <family val="2"/>
      </rPr>
      <t xml:space="preserve"> 004 y 332 de 2024.</t>
    </r>
  </si>
  <si>
    <t>Red interna COMISIÓN HACIENDA -carpetas PROPOSICIONES y RELACIÓN DE SESIONES REALIZADAS</t>
  </si>
  <si>
    <r>
      <t xml:space="preserve">La Comisión Tercera Permanente de Hacienda y Crédito Público, en el periodo constitucional 2024-2027, segundo trimestre realizó dos (2) sesiones los días 20 de abril y 30 de mayo de 2024, para aprobación de proposiciones de control político.
En las sesiones realizadas los dias 8,12, 17, 25 y 30  de abril; 3, 6, 9, 11, 13, 18 y 21 de junio de 2024, se agendaron y debatieron diecinueve (19) proposiciones aprobadas en la Comisión Tercera, recibidas de otras comisiones o de la Secretaria General y priorizadas, así:
</t>
    </r>
    <r>
      <rPr>
        <b/>
        <sz val="10"/>
        <rFont val="Arial"/>
        <family val="2"/>
      </rPr>
      <t>- No. 167 de 2024, Tema:</t>
    </r>
    <r>
      <rPr>
        <sz val="10"/>
        <rFont val="Arial"/>
        <family val="2"/>
      </rPr>
      <t xml:space="preserve"> FUNCIONAMIENTO DE LA EMPRESA DE TELECOMUNICACIONES DE BOGOTA S.A. ESP (ETB).
</t>
    </r>
    <r>
      <rPr>
        <b/>
        <sz val="10"/>
        <rFont val="Arial"/>
        <family val="2"/>
      </rPr>
      <t>-No. 129 de 2024, Tema:</t>
    </r>
    <r>
      <rPr>
        <sz val="10"/>
        <rFont val="Arial"/>
        <family val="2"/>
      </rPr>
      <t xml:space="preserve"> SITUACIÓN FINANCIERA DEL SECTOR SALUD A 31 DE DICIEMBRE DE 2023.
</t>
    </r>
    <r>
      <rPr>
        <b/>
        <sz val="10"/>
        <rFont val="Arial"/>
        <family val="2"/>
      </rPr>
      <t>-No. 134 de 2024, Tema:</t>
    </r>
    <r>
      <rPr>
        <sz val="10"/>
        <rFont val="Arial"/>
        <family val="2"/>
      </rPr>
      <t xml:space="preserve"> SITUACIÓN FINANCIERA SECTOR SALUD, ESTADO DE ALGUNAS OBRAS Y CONDICIONES LABORALES DEL PERSONAL.
</t>
    </r>
    <r>
      <rPr>
        <b/>
        <sz val="10"/>
        <rFont val="Arial"/>
        <family val="2"/>
      </rPr>
      <t xml:space="preserve">-No. 104 de 2024, aprobada en sesión de la Comisión Segunda Permanente de Gobierno el 20 de enero de 2024 y trasladada a la Comisión Tercera Permanente de Hacienda y Crédito Público el 29 de febrero de 2024. Tema: </t>
    </r>
    <r>
      <rPr>
        <sz val="10"/>
        <rFont val="Arial"/>
        <family val="2"/>
      </rPr>
      <t xml:space="preserve">CONTROL POLÍTICO RESPECTO DE LA SALUD EN EL DISTRITO CAPITAL.
</t>
    </r>
    <r>
      <rPr>
        <b/>
        <sz val="10"/>
        <rFont val="Arial"/>
        <family val="2"/>
      </rPr>
      <t>-No. 408 de 2024, Tema:</t>
    </r>
    <r>
      <rPr>
        <sz val="10"/>
        <rFont val="Arial"/>
        <family val="2"/>
      </rPr>
      <t xml:space="preserve"> ESTADO ADMINISTRATIVO Y FINANCIERO CAPITAL SALUD EPS-
</t>
    </r>
    <r>
      <rPr>
        <b/>
        <sz val="10"/>
        <rFont val="Arial"/>
        <family val="2"/>
      </rPr>
      <t>-No. 425 de 2024, Tema:</t>
    </r>
    <r>
      <rPr>
        <sz val="10"/>
        <rFont val="Arial"/>
        <family val="2"/>
      </rPr>
      <t xml:space="preserve"> </t>
    </r>
    <r>
      <rPr>
        <b/>
        <sz val="10"/>
        <rFont val="Arial"/>
        <family val="2"/>
      </rPr>
      <t xml:space="preserve">PROPOSICIÓN ADITIVA A LA PROPOSICIÓN 408 DE 2024 - </t>
    </r>
    <r>
      <rPr>
        <sz val="10"/>
        <rFont val="Arial"/>
        <family val="2"/>
      </rPr>
      <t xml:space="preserve">ESTADO ADMINISTRATIVO Y FINANCIERO CAPITAL SALUD EPS-S.
</t>
    </r>
    <r>
      <rPr>
        <b/>
        <sz val="10"/>
        <rFont val="Arial"/>
        <family val="2"/>
      </rPr>
      <t>-No. 469 de 2024, Tema:</t>
    </r>
    <r>
      <rPr>
        <sz val="10"/>
        <rFont val="Arial"/>
        <family val="2"/>
      </rPr>
      <t xml:space="preserve"> GESTIÓN FINANCIERA Y ADMINISTRATIVA DEL SECTOR SALUD DE BOGOTÁ D.C.
</t>
    </r>
    <r>
      <rPr>
        <b/>
        <sz val="10"/>
        <rFont val="Arial"/>
        <family val="2"/>
      </rPr>
      <t>-No. 311 de 2024, aprobada en sesión de la Comisión Segunda Permanente de Gobierno el 5 de febrero de 2024 y trasladada a la Comisión Tercera Permanente de Hacienda y Crédito Público el 8 de febrero de 2024</t>
    </r>
    <r>
      <rPr>
        <sz val="10"/>
        <rFont val="Arial"/>
        <family val="2"/>
      </rPr>
      <t xml:space="preserve">. </t>
    </r>
    <r>
      <rPr>
        <b/>
        <sz val="10"/>
        <rFont val="Arial"/>
        <family val="2"/>
      </rPr>
      <t>Tema:</t>
    </r>
    <r>
      <rPr>
        <sz val="10"/>
        <rFont val="Arial"/>
        <family val="2"/>
      </rPr>
      <t xml:space="preserve"> AMBULANCIAS EN BOGOTÁ.
</t>
    </r>
    <r>
      <rPr>
        <b/>
        <sz val="10"/>
        <rFont val="Arial"/>
        <family val="2"/>
      </rPr>
      <t>-No. 466 de 2024, Tema:</t>
    </r>
    <r>
      <rPr>
        <sz val="10"/>
        <rFont val="Arial"/>
        <family val="2"/>
      </rPr>
      <t xml:space="preserve"> ADITIVA A LA PROPOSICION 311 - AMBULANCIAS E INFRAESTRUCTURA.
</t>
    </r>
    <r>
      <rPr>
        <b/>
        <sz val="10"/>
        <rFont val="Arial"/>
        <family val="2"/>
      </rPr>
      <t>-No. 277 de 2024, aprobada en sesión de la Comisión Segunda Permanente de Gobierno el 29 de enero de 2024 y trasladada a la Comisión Tercera Permanente de Hacienda y Crédito Público el 1-04-2024. Tema:</t>
    </r>
    <r>
      <rPr>
        <sz val="10"/>
        <rFont val="Arial"/>
        <family val="2"/>
      </rPr>
      <t xml:space="preserve"> AMBULANCIAS EN BOGOTÁ.
-</t>
    </r>
    <r>
      <rPr>
        <b/>
        <sz val="10"/>
        <rFont val="Arial"/>
        <family val="2"/>
      </rPr>
      <t>No. 535 de 2024, Tema:</t>
    </r>
    <r>
      <rPr>
        <sz val="10"/>
        <rFont val="Arial"/>
        <family val="2"/>
      </rPr>
      <t xml:space="preserve"> AMBULANCIAS EN BOGOTÁ. 
</t>
    </r>
    <r>
      <rPr>
        <b/>
        <sz val="10"/>
        <rFont val="Arial"/>
        <family val="2"/>
      </rPr>
      <t xml:space="preserve">-No. 196 de 2024, aprobada en sesión de la Comisión Primera Permanente del Plan de Desarrollo y Ordenamiento Territorial el 26 de enero de 2024 y trasladada a la Comisión Tercera Permanente de Hacienda y Crédito Público el 19 de marzo de 2024. </t>
    </r>
    <r>
      <rPr>
        <sz val="10"/>
        <rFont val="Arial"/>
        <family val="2"/>
      </rPr>
      <t xml:space="preserve">
</t>
    </r>
    <r>
      <rPr>
        <b/>
        <sz val="10"/>
        <rFont val="Arial"/>
        <family val="2"/>
      </rPr>
      <t xml:space="preserve">Tema: </t>
    </r>
    <r>
      <rPr>
        <sz val="10"/>
        <rFont val="Arial"/>
        <family val="2"/>
      </rPr>
      <t>INTERVENCIONES PRIORIZADAS DURANTE LOS PRIMEROS CIEN DÍAS ADMINISTRACIÓN DISTRITAL 2024-2027.
-</t>
    </r>
    <r>
      <rPr>
        <b/>
        <sz val="10"/>
        <rFont val="Arial"/>
        <family val="2"/>
      </rPr>
      <t>No. 532 de 2024, Tema: ADITIVA PROPOSICIÓN No. 196 de 2024 -</t>
    </r>
    <r>
      <rPr>
        <sz val="10"/>
        <rFont val="Arial"/>
        <family val="2"/>
      </rPr>
      <t xml:space="preserve"> INTERVENCIONES PRIORIZADAS DURANTE LOS PRIMEROS CIEN DÍAS ADMINISTRACIÓN DISTRITAL 2024-2027
</t>
    </r>
    <r>
      <rPr>
        <b/>
        <sz val="10"/>
        <rFont val="Arial"/>
        <family val="2"/>
      </rPr>
      <t xml:space="preserve">-No. 475 de 2024, aprobada en sesión Plenaria 8 de marzo de 2024 y trasladada a la Comisión Tercera Permanente de Hacienda y Crédito Público el 11 de marzo de 2024. </t>
    </r>
    <r>
      <rPr>
        <sz val="10"/>
        <rFont val="Arial"/>
        <family val="2"/>
      </rPr>
      <t xml:space="preserve">
</t>
    </r>
    <r>
      <rPr>
        <b/>
        <sz val="10"/>
        <rFont val="Arial"/>
        <family val="2"/>
      </rPr>
      <t>Tema:</t>
    </r>
    <r>
      <rPr>
        <sz val="10"/>
        <rFont val="Arial"/>
        <family val="2"/>
      </rPr>
      <t xml:space="preserve"> PROPOSICION ADITIVA A LA PROPOSICION 018 de 2024 “ABUSO DE
FACTURACIÓN EN LOS BOGOTANOS POR PARTE DEL ENEL CONDENSA”.
</t>
    </r>
    <r>
      <rPr>
        <b/>
        <sz val="10"/>
        <rFont val="Arial"/>
        <family val="2"/>
      </rPr>
      <t>- No. 600 de 2024, aprobada en sesión Plenaria el 14 de abril de 2024 y trasladada a la Comisión Tercera Permanente de Hacienda y Crédito Público el 18 de abril de 2024.</t>
    </r>
    <r>
      <rPr>
        <sz val="10"/>
        <rFont val="Arial"/>
        <family val="2"/>
      </rPr>
      <t xml:space="preserve">
</t>
    </r>
    <r>
      <rPr>
        <b/>
        <sz val="10"/>
        <rFont val="Arial"/>
        <family val="2"/>
      </rPr>
      <t xml:space="preserve">Tema: Proposición aditiva a proposición 475 aditiva a la proposición 018 de 2024 </t>
    </r>
    <r>
      <rPr>
        <sz val="10"/>
        <rFont val="Arial"/>
        <family val="2"/>
      </rPr>
      <t xml:space="preserve">ABUSO
DE FACTURACIÓN EN LOS BOGOTANOS POR PARTE DEL ENEL CONDENSA.
</t>
    </r>
    <r>
      <rPr>
        <b/>
        <sz val="10"/>
        <rFont val="Arial"/>
        <family val="2"/>
      </rPr>
      <t>-No. 593 de 2024, aprobada en sesión Plenaria el 16 de abril de 2024 y trasladada a la Comisión Tercera Permanente de Hacienda y Crédito Público el 4 de junio de 2024. Tema:</t>
    </r>
    <r>
      <rPr>
        <sz val="10"/>
        <rFont val="Arial"/>
        <family val="2"/>
      </rPr>
      <t xml:space="preserve"> PRESUNTAS IRREGULARIDADES PRESENTADAS EN LA UNIVERSIDAD DISTRITAL FRANCISCO JOSÉ DE CALDAS.
</t>
    </r>
    <r>
      <rPr>
        <b/>
        <sz val="10"/>
        <rFont val="Arial"/>
        <family val="2"/>
      </rPr>
      <t xml:space="preserve">-No. 379 de 2024, aprobada en sesión de la Comisión Tercera
Permanente de Hacienda y Crédito Público el 16 de febrero de 2024.
Tema: </t>
    </r>
    <r>
      <rPr>
        <sz val="10"/>
        <rFont val="Arial"/>
        <family val="2"/>
      </rPr>
      <t xml:space="preserve">RESULTADOS Y AVANCES EN LA MODERNIZACIÓN Y CONSTRUCCIÓN DE LA NUEVA UMHES SANTA CLARA DENTRO DEL COMPLEJO HOSPITALARIO SAN JUAN DE DIOS Y ACUERDO DISTRITAL 192 DE 2005.
</t>
    </r>
    <r>
      <rPr>
        <b/>
        <sz val="10"/>
        <rFont val="Arial"/>
        <family val="2"/>
      </rPr>
      <t>-No. 378 de 2024, aprobada en sesión de la Comisión Tercera Permanente de Hacienda y Crédito Público el 16 de febrero de 2024.</t>
    </r>
    <r>
      <rPr>
        <sz val="10"/>
        <rFont val="Arial"/>
        <family val="2"/>
      </rPr>
      <t xml:space="preserve">
</t>
    </r>
    <r>
      <rPr>
        <b/>
        <sz val="10"/>
        <rFont val="Arial"/>
        <family val="2"/>
      </rPr>
      <t xml:space="preserve">Tema: </t>
    </r>
    <r>
      <rPr>
        <sz val="10"/>
        <rFont val="Arial"/>
        <family val="2"/>
      </rPr>
      <t xml:space="preserve">PROPUESTA DE COMPRA HOSPITAL SAN JUAN DE DIOS.
</t>
    </r>
    <r>
      <rPr>
        <sz val="10"/>
        <color rgb="FFFF0000"/>
        <rFont val="Arial"/>
        <family val="2"/>
      </rPr>
      <t xml:space="preserve">
</t>
    </r>
    <r>
      <rPr>
        <sz val="10"/>
        <rFont val="Arial"/>
        <family val="2"/>
      </rPr>
      <t>Concluyo el debate de las Proposiciones 167, 129, 134, 104, 408, 425, 469, 311, 466, 277, 535, 196, 532, 013, 018, 475, 600, 379 y 378 de 2024.  
Está pendiente el debate de las Proposiciones 593 de 2024.</t>
    </r>
  </si>
  <si>
    <r>
      <t>La Comisión Tercera Permanente de Hacienda y Crédito Público,  en el periodo constitucional 2024-2027, tercer trimestre realizó una (1) sesión el día 12 de julio de 2024, para aprobación de proposiciones de control político.
En las sesiones realizadas los dias 10, 18, 20, 23, 25, 29 de julio; 2, 9, 23, 31, de agosto y 11, 14, 27, 30 de septiembre de 2024, se agendaron y debatieron once (</t>
    </r>
    <r>
      <rPr>
        <b/>
        <sz val="10"/>
        <rFont val="Arial"/>
        <family val="2"/>
      </rPr>
      <t>11</t>
    </r>
    <r>
      <rPr>
        <sz val="10"/>
        <rFont val="Arial"/>
        <family val="2"/>
      </rPr>
      <t xml:space="preserve">) proposiciones aprobadas en la Comisión Tercera y priorizadas, así:
</t>
    </r>
    <r>
      <rPr>
        <b/>
        <sz val="10"/>
        <rFont val="Arial"/>
        <family val="2"/>
      </rPr>
      <t xml:space="preserve">- No. 493 de 2024, Tema: </t>
    </r>
    <r>
      <rPr>
        <sz val="10"/>
        <rFont val="Arial"/>
        <family val="2"/>
      </rPr>
      <t>ESTADO ACTUAL DE LA UNIDAD DEPORTIVA EL SALITRE: ¿DÓNDE QUEDARON LOS RECURSOS INVERTIDOS PARA SU FUNCIONAMIENTO?</t>
    </r>
    <r>
      <rPr>
        <b/>
        <sz val="10"/>
        <rFont val="Arial"/>
        <family val="2"/>
      </rPr>
      <t xml:space="preserve">
- No. 131 de 2024, Tema: </t>
    </r>
    <r>
      <rPr>
        <sz val="10"/>
        <rFont val="Arial"/>
        <family val="2"/>
      </rPr>
      <t>SEGUIMIENTO AL SISTEMA DISTRITAL DE PLAZAS DE MERCADO Y ECONOMÍA INFORMAL EN EL ESPACIO PÚBLICO.</t>
    </r>
    <r>
      <rPr>
        <b/>
        <sz val="10"/>
        <rFont val="Arial"/>
        <family val="2"/>
      </rPr>
      <t xml:space="preserve">
- No. 852 de 2024, Tema:</t>
    </r>
    <r>
      <rPr>
        <sz val="10"/>
        <rFont val="Arial"/>
        <family val="2"/>
      </rPr>
      <t xml:space="preserve"> PLAZAS DISTRITALES DE MERCADO.</t>
    </r>
    <r>
      <rPr>
        <b/>
        <sz val="10"/>
        <rFont val="Arial"/>
        <family val="2"/>
      </rPr>
      <t xml:space="preserve">
- No. 374 de 2024, Tema: </t>
    </r>
    <r>
      <rPr>
        <sz val="10"/>
        <rFont val="Arial"/>
        <family val="2"/>
      </rPr>
      <t>ZONAS DE PARQUEO PAGO EN BOGOTÁ.</t>
    </r>
    <r>
      <rPr>
        <b/>
        <sz val="10"/>
        <rFont val="Arial"/>
        <family val="2"/>
      </rPr>
      <t xml:space="preserve">
- No. 381 de 2024, Tema: </t>
    </r>
    <r>
      <rPr>
        <sz val="10"/>
        <rFont val="Arial"/>
        <family val="2"/>
      </rPr>
      <t>PROPOSICIÓN ADITIVA A LA PROPOSICIÓN No. 374 DE 2024 –
ESTACIONAMIENTO EN VÍA PÚBLICA.</t>
    </r>
    <r>
      <rPr>
        <b/>
        <sz val="10"/>
        <rFont val="Arial"/>
        <family val="2"/>
      </rPr>
      <t xml:space="preserve">
- No. 427 de 2024, Tema: </t>
    </r>
    <r>
      <rPr>
        <sz val="10"/>
        <rFont val="Arial"/>
        <family val="2"/>
      </rPr>
      <t>PARQUEADEROS BAJO LA ADMINISTRACIÓN DE LA TERMINAL DE TRANSPORTE S.A. Y ZONAS DE PARQUEO PAGO EN VÍA.</t>
    </r>
    <r>
      <rPr>
        <b/>
        <sz val="10"/>
        <rFont val="Arial"/>
        <family val="2"/>
      </rPr>
      <t xml:space="preserve">
- No. 492 de 2024, Tema: </t>
    </r>
    <r>
      <rPr>
        <sz val="10"/>
        <rFont val="Arial"/>
        <family val="2"/>
      </rPr>
      <t>PROPOSICIÓN ADITIVA A PROPOSICIÓN 374 DEL 16 DE FEBRERO DE 2024 - ZONAS DE PARQUEO PAGO EN BOGOTÁ.</t>
    </r>
    <r>
      <rPr>
        <b/>
        <sz val="10"/>
        <rFont val="Arial"/>
        <family val="2"/>
      </rPr>
      <t xml:space="preserve">
- No. 866 de 2024, Tema:</t>
    </r>
    <r>
      <rPr>
        <sz val="10"/>
        <rFont val="Arial"/>
        <family val="2"/>
      </rPr>
      <t xml:space="preserve"> PLAN DE REACTIVACIÓN ECONÓMICA, GENERACIÓN Y PROTECCIÓN DEL EMPLEO DE LA ADMINISTRACIÓN DISTRITAL.</t>
    </r>
    <r>
      <rPr>
        <b/>
        <sz val="10"/>
        <rFont val="Arial"/>
        <family val="2"/>
      </rPr>
      <t xml:space="preserve">
- No. 765 de 2024, Tema: </t>
    </r>
    <r>
      <rPr>
        <sz val="10"/>
        <rFont val="Arial"/>
        <family val="2"/>
      </rPr>
      <t>POLÍTICAS PARA RECUPERACIÓN DE LA CONFIANZA EN EL GOBIERNO.</t>
    </r>
    <r>
      <rPr>
        <b/>
        <sz val="10"/>
        <rFont val="Arial"/>
        <family val="2"/>
      </rPr>
      <t xml:space="preserve">
- No. 834 de 2024, Tema: </t>
    </r>
    <r>
      <rPr>
        <sz val="10"/>
        <rFont val="Arial"/>
        <family val="2"/>
      </rPr>
      <t>SITUACIÓN FINANCIERA DEL FONDO DE ESTABILIZACIÓN TARIFARIA (FET).</t>
    </r>
    <r>
      <rPr>
        <b/>
        <sz val="10"/>
        <rFont val="Arial"/>
        <family val="2"/>
      </rPr>
      <t xml:space="preserve">
- No. 042 de 2024, Tema: </t>
    </r>
    <r>
      <rPr>
        <sz val="10"/>
        <rFont val="Arial"/>
        <family val="2"/>
      </rPr>
      <t xml:space="preserve">ESTRATEGÍA “BOGOTÁ PRODUCTIVA 24 HORAS” (ACUERDO 706 DE 2018) .
</t>
    </r>
    <r>
      <rPr>
        <b/>
        <sz val="10"/>
        <rFont val="Arial"/>
        <family val="2"/>
      </rPr>
      <t xml:space="preserve">
</t>
    </r>
    <r>
      <rPr>
        <sz val="10"/>
        <rFont val="Arial"/>
        <family val="2"/>
      </rPr>
      <t xml:space="preserve">Concluyo el debate de las Proposiciones </t>
    </r>
    <r>
      <rPr>
        <b/>
        <sz val="10"/>
        <rFont val="Arial"/>
        <family val="2"/>
      </rPr>
      <t xml:space="preserve">593, 131, 852, 866, 765, 834, 374 y 381, 427, 492, 042 de 2024. </t>
    </r>
    <r>
      <rPr>
        <sz val="10"/>
        <rFont val="Arial"/>
        <family val="2"/>
      </rPr>
      <t xml:space="preserve"> 
Se suspendió el debate de la Proposición</t>
    </r>
    <r>
      <rPr>
        <b/>
        <sz val="10"/>
        <rFont val="Arial"/>
        <family val="2"/>
      </rPr>
      <t xml:space="preserve"> 493 de 2024.</t>
    </r>
  </si>
  <si>
    <r>
      <t xml:space="preserve">La Comisión Tercera Permanente de Hacienda y Crédito Público,  en el periodo constitucional 2024-2027, cuarto trimestre, realizó dos (2) sesiones los días 15 de octubre de 2024 y 15 de diciembre de 204, para aprobación de actas.
En las sesiones realizadas los dias 1, 16, 17 y 30 de octubre; 21 de noviembre; 11, 18 y 20 de diciembre de 2024, se agendaron y debatieron nueve </t>
    </r>
    <r>
      <rPr>
        <b/>
        <sz val="10"/>
        <rFont val="Arial"/>
        <family val="2"/>
      </rPr>
      <t>(9)</t>
    </r>
    <r>
      <rPr>
        <sz val="10"/>
        <rFont val="Arial"/>
        <family val="2"/>
      </rPr>
      <t xml:space="preserve"> proposiciones aprobadas en la Comisión Tercera y priorizadas, así:
</t>
    </r>
    <r>
      <rPr>
        <b/>
        <sz val="10"/>
        <rFont val="Arial"/>
        <family val="2"/>
      </rPr>
      <t>- No. 794 de 2024,</t>
    </r>
    <r>
      <rPr>
        <sz val="10"/>
        <rFont val="Arial"/>
        <family val="2"/>
      </rPr>
      <t xml:space="preserve"> aprobada en Sesión de la Comisión Tercera Permanente de Hacienda y Crédito Público el 21 de junio de 2024. Tema: ¿COMO TERMINARÁ EL AÑO EL SECTOR SALUD?
</t>
    </r>
    <r>
      <rPr>
        <b/>
        <sz val="10"/>
        <rFont val="Arial"/>
        <family val="2"/>
      </rPr>
      <t>- No. 045 de 2024,</t>
    </r>
    <r>
      <rPr>
        <sz val="10"/>
        <rFont val="Arial"/>
        <family val="2"/>
      </rPr>
      <t xml:space="preserve"> aprobada en sesión de la Comisión Tercera Permanente de Hacienda y Crédito Público el 18 de enero de 2024. Tema: LOTERIA DE BOGOTÁ Y GENERACIÓN DE LOS RECURSOS PARA LA SALUD DE BOGOTÁ.
</t>
    </r>
    <r>
      <rPr>
        <b/>
        <sz val="10"/>
        <rFont val="Arial"/>
        <family val="2"/>
      </rPr>
      <t>- No. 1120 de 2024,</t>
    </r>
    <r>
      <rPr>
        <sz val="10"/>
        <rFont val="Arial"/>
        <family val="2"/>
      </rPr>
      <t xml:space="preserve"> aprobada en sesión de la Comisión Tercera Permanente de Hacienda y Crédito Público el 6 de septiembre de 2024. Tema: EL IMPACTO DEL POT EN LA REACTIVACIÓN Y EL CRECIMIENTO ECONÓMICO, LA GENERACIÓN DE EMPLEO Y EL DESARROLLO SOCIAL DE BOGOTÁ.
</t>
    </r>
    <r>
      <rPr>
        <b/>
        <sz val="10"/>
        <rFont val="Arial"/>
        <family val="2"/>
      </rPr>
      <t>- No. 1139 de 2024,</t>
    </r>
    <r>
      <rPr>
        <sz val="10"/>
        <rFont val="Arial"/>
        <family val="2"/>
      </rPr>
      <t xml:space="preserve"> aprobada en sesión de la Comisión Tercera Permanente de Hacienda y Crédito Público el 16 de septiembre de 2024. Tema: Proposición aditiva a Proposición 1120 /24.
</t>
    </r>
    <r>
      <rPr>
        <b/>
        <sz val="10"/>
        <rFont val="Arial"/>
        <family val="2"/>
      </rPr>
      <t>- No. 1267 de 2024</t>
    </r>
    <r>
      <rPr>
        <sz val="10"/>
        <rFont val="Arial"/>
        <family val="2"/>
      </rPr>
      <t xml:space="preserve">, aprobada en sesión de la Comisión Tercera Permanente de Hacienda y Crédito Público el 30 de octubre de 2024. Tema: Proposición aditiva a la Proposición 1120 /24.
</t>
    </r>
    <r>
      <rPr>
        <b/>
        <sz val="10"/>
        <rFont val="Arial"/>
        <family val="2"/>
      </rPr>
      <t>- No. 1191 de 2024,</t>
    </r>
    <r>
      <rPr>
        <sz val="10"/>
        <rFont val="Arial"/>
        <family val="2"/>
      </rPr>
      <t xml:space="preserve"> aprobada en sesión de la Comisión Primera Permanente de Plan de Desarrollo y Ordenamiento Territorial el 2 de octubre de 2024 y trasladada a la Comisión Tercera Permanente de Hacienda y Crédito Público. Tema: FINANCIAMIENTO DEL POT- DECRETO DISTRITAL 555 DE 2021.
</t>
    </r>
    <r>
      <rPr>
        <b/>
        <sz val="10"/>
        <rFont val="Arial"/>
        <family val="2"/>
      </rPr>
      <t>- No. 095 de 2024,</t>
    </r>
    <r>
      <rPr>
        <sz val="10"/>
        <rFont val="Arial"/>
        <family val="2"/>
      </rPr>
      <t xml:space="preserve"> aprobada en sesión de la Comisión Segunda Permanente de Gobierno el día 20 de enero de 2024 y trasladada a la Comisión Tercera Permanente de Hacienda y Crédito Público el 08 de noviembre de 2024. Tema: “FUNCIONAMIENTO INSPECCIONES DE POLICÍA DISTRITALES”
</t>
    </r>
    <r>
      <rPr>
        <b/>
        <sz val="10"/>
        <rFont val="Arial"/>
        <family val="2"/>
      </rPr>
      <t>- No. 799 de 2024,</t>
    </r>
    <r>
      <rPr>
        <sz val="10"/>
        <rFont val="Arial"/>
        <family val="2"/>
      </rPr>
      <t xml:space="preserve"> aprobada en sesión de la Comisión Segunda Permanente de Gobierno el día 22 de junio de 2024 y trasladada a la Comisión Tercera Permanente de Hacienda y Crédito Público el 08 de noviembre de 2024. Tema: Proposición aditiva a la proposición 095 de 2024.
</t>
    </r>
    <r>
      <rPr>
        <b/>
        <sz val="10"/>
        <rFont val="Arial"/>
        <family val="2"/>
      </rPr>
      <t>- No. 1174 de 2024,</t>
    </r>
    <r>
      <rPr>
        <sz val="10"/>
        <rFont val="Arial"/>
        <family val="2"/>
      </rPr>
      <t xml:space="preserve"> aprobada en sesión Plenaria el 26 de septiembre de 2024 y traslada a la Comisión Tercera Permanente de Hacienda y Crédito Público el 22 de octubre de 2024.
Tema: INFORMALIDAD.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</si>
</sst>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0"/>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u/>
      <sz val="10"/>
      <name val="Arial"/>
      <family val="2"/>
    </font>
    <font>
      <b/>
      <sz val="10"/>
      <name val="Arial"/>
      <family val="2"/>
    </font>
    <font>
      <b/>
      <sz val="10"/>
      <color theme="0"/>
      <name val="Arial"/>
      <family val="2"/>
    </font>
    <font>
      <b/>
      <u/>
      <sz val="10"/>
      <name val="Arial"/>
      <family val="2"/>
    </font>
    <font>
      <b/>
      <sz val="10"/>
      <color rgb="FF000000"/>
      <name val="Arial"/>
      <family val="2"/>
    </font>
    <font>
      <sz val="10"/>
      <color theme="1"/>
      <name val="Arial"/>
      <family val="2"/>
    </font>
    <font>
      <sz val="10"/>
      <color rgb="FF000000"/>
      <name val="Arial"/>
      <family val="2"/>
    </font>
    <font>
      <sz val="10"/>
      <color rgb="FF222222"/>
      <name val="Arial"/>
      <family val="2"/>
    </font>
    <font>
      <sz val="10"/>
      <color rgb="FFFF0000"/>
      <name val="Arial"/>
      <family val="2"/>
    </font>
  </fonts>
  <fills count="31">
    <fill>
      <patternFill patternType="none"/>
    </fill>
    <fill>
      <patternFill patternType="gray125"/>
    </fill>
    <fill>
      <patternFill patternType="solid">
        <fgColor theme="4"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1"/>
        <bgColor indexed="64"/>
      </patternFill>
    </fill>
    <fill>
      <patternFill patternType="solid">
        <fgColor indexed="10"/>
        <bgColor indexed="64"/>
      </patternFill>
    </fill>
    <fill>
      <patternFill patternType="solid">
        <fgColor theme="7" tint="0.79998168889431442"/>
        <bgColor indexed="64"/>
      </patternFill>
    </fill>
    <fill>
      <patternFill patternType="solid">
        <fgColor theme="7"/>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9">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13" fillId="4" borderId="0" applyNumberFormat="0" applyBorder="0" applyAlignment="0" applyProtection="0"/>
    <xf numFmtId="0" fontId="8" fillId="21" borderId="30" applyNumberFormat="0" applyAlignment="0" applyProtection="0"/>
    <xf numFmtId="0" fontId="9" fillId="22" borderId="31" applyNumberFormat="0" applyAlignment="0" applyProtection="0"/>
    <xf numFmtId="0" fontId="17" fillId="0" borderId="0" applyNumberFormat="0" applyFill="0" applyBorder="0" applyAlignment="0" applyProtection="0"/>
    <xf numFmtId="0" fontId="7" fillId="5" borderId="0" applyNumberFormat="0" applyBorder="0" applyAlignment="0" applyProtection="0"/>
    <xf numFmtId="0" fontId="19" fillId="0" borderId="32" applyNumberFormat="0" applyFill="0" applyAlignment="0" applyProtection="0"/>
    <xf numFmtId="0" fontId="20" fillId="0" borderId="33" applyNumberFormat="0" applyFill="0" applyAlignment="0" applyProtection="0"/>
    <xf numFmtId="0" fontId="11" fillId="0" borderId="34" applyNumberFormat="0" applyFill="0" applyAlignment="0" applyProtection="0"/>
    <xf numFmtId="0" fontId="11" fillId="0" borderId="0" applyNumberFormat="0" applyFill="0" applyBorder="0" applyAlignment="0" applyProtection="0"/>
    <xf numFmtId="0" fontId="12" fillId="8" borderId="30" applyNumberFormat="0" applyAlignment="0" applyProtection="0"/>
    <xf numFmtId="0" fontId="10" fillId="0" borderId="35" applyNumberFormat="0" applyFill="0" applyAlignment="0" applyProtection="0"/>
    <xf numFmtId="0" fontId="14" fillId="23" borderId="0" applyNumberFormat="0" applyBorder="0" applyAlignment="0" applyProtection="0"/>
    <xf numFmtId="0" fontId="4" fillId="0" borderId="0">
      <alignment horizontal="left" wrapText="1"/>
    </xf>
    <xf numFmtId="0" fontId="1" fillId="0" borderId="0"/>
    <xf numFmtId="0" fontId="4" fillId="24" borderId="36" applyNumberFormat="0" applyFont="0" applyAlignment="0" applyProtection="0"/>
    <xf numFmtId="0" fontId="15" fillId="21" borderId="37" applyNumberFormat="0" applyAlignment="0" applyProtection="0"/>
    <xf numFmtId="9" fontId="4" fillId="0" borderId="0" applyFont="0" applyFill="0" applyBorder="0" applyAlignment="0" applyProtection="0"/>
    <xf numFmtId="0" fontId="18" fillId="0" borderId="0" applyNumberFormat="0" applyFill="0" applyBorder="0" applyAlignment="0" applyProtection="0"/>
    <xf numFmtId="0" fontId="21" fillId="0" borderId="38" applyNumberFormat="0" applyFill="0" applyAlignment="0" applyProtection="0"/>
    <xf numFmtId="0" fontId="16" fillId="0" borderId="0" applyNumberFormat="0" applyFill="0" applyBorder="0" applyAlignment="0" applyProtection="0"/>
    <xf numFmtId="0" fontId="4" fillId="0" borderId="0"/>
  </cellStyleXfs>
  <cellXfs count="180">
    <xf numFmtId="0" fontId="0" fillId="0" borderId="0" xfId="0"/>
    <xf numFmtId="0" fontId="4" fillId="0" borderId="0" xfId="0" applyFont="1" applyProtection="1"/>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6" xfId="0" applyFont="1" applyBorder="1" applyProtection="1"/>
    <xf numFmtId="0" fontId="4" fillId="0" borderId="7" xfId="0" applyFont="1" applyBorder="1" applyProtection="1"/>
    <xf numFmtId="9" fontId="23" fillId="28" borderId="8" xfId="1" applyFont="1" applyFill="1" applyBorder="1" applyAlignment="1" applyProtection="1">
      <alignment horizontal="left" vertical="center" wrapText="1"/>
      <protection locked="0"/>
    </xf>
    <xf numFmtId="0" fontId="4" fillId="0" borderId="0" xfId="0" applyFont="1" applyBorder="1" applyProtection="1"/>
    <xf numFmtId="0" fontId="22" fillId="0" borderId="0" xfId="2" applyFont="1" applyFill="1" applyBorder="1" applyAlignment="1" applyProtection="1">
      <alignment vertical="center"/>
    </xf>
    <xf numFmtId="0" fontId="22" fillId="0" borderId="0" xfId="2" applyFont="1" applyBorder="1" applyAlignment="1" applyProtection="1">
      <alignment vertical="center" wrapText="1"/>
    </xf>
    <xf numFmtId="0" fontId="4" fillId="0" borderId="0" xfId="0" applyFont="1" applyBorder="1" applyAlignment="1" applyProtection="1">
      <alignment vertical="center" wrapText="1"/>
    </xf>
    <xf numFmtId="0" fontId="23" fillId="0" borderId="0" xfId="0" applyFont="1" applyBorder="1" applyProtection="1"/>
    <xf numFmtId="0" fontId="4" fillId="0" borderId="0" xfId="0" applyFont="1" applyAlignment="1" applyProtection="1">
      <alignment horizontal="left"/>
    </xf>
    <xf numFmtId="0" fontId="23" fillId="0" borderId="28" xfId="0" applyFont="1" applyBorder="1" applyAlignment="1" applyProtection="1">
      <alignment vertical="center" wrapText="1"/>
      <protection locked="0"/>
    </xf>
    <xf numFmtId="0" fontId="4" fillId="0" borderId="17" xfId="0" applyFont="1" applyBorder="1" applyProtection="1"/>
    <xf numFmtId="0" fontId="4" fillId="0" borderId="14" xfId="0" applyFont="1" applyBorder="1" applyProtection="1"/>
    <xf numFmtId="0" fontId="4" fillId="0" borderId="15" xfId="0" applyFont="1" applyBorder="1" applyProtection="1"/>
    <xf numFmtId="0" fontId="26" fillId="0" borderId="43" xfId="0" applyFont="1" applyBorder="1" applyAlignment="1">
      <alignment horizontal="center" vertical="center"/>
    </xf>
    <xf numFmtId="0" fontId="26" fillId="0" borderId="5" xfId="0" applyFont="1" applyBorder="1" applyAlignment="1">
      <alignment horizontal="center" vertical="center"/>
    </xf>
    <xf numFmtId="0" fontId="23" fillId="0" borderId="22" xfId="0" applyFont="1" applyBorder="1" applyProtection="1"/>
    <xf numFmtId="0" fontId="27" fillId="0" borderId="1" xfId="0" applyFont="1" applyBorder="1" applyAlignment="1">
      <alignment vertical="center" wrapText="1"/>
    </xf>
    <xf numFmtId="0" fontId="28" fillId="0" borderId="1" xfId="0" applyFont="1" applyBorder="1" applyAlignment="1">
      <alignment vertical="center" wrapText="1"/>
    </xf>
    <xf numFmtId="0" fontId="27" fillId="0" borderId="1" xfId="0" applyFont="1" applyBorder="1"/>
    <xf numFmtId="0" fontId="27" fillId="0" borderId="0" xfId="0" applyFont="1"/>
    <xf numFmtId="0" fontId="27" fillId="0" borderId="0" xfId="0" applyFont="1" applyAlignment="1">
      <alignment vertical="center"/>
    </xf>
    <xf numFmtId="0" fontId="29" fillId="0" borderId="0" xfId="0" applyFont="1" applyAlignment="1">
      <alignment vertical="center"/>
    </xf>
    <xf numFmtId="0" fontId="23" fillId="0" borderId="1" xfId="0" applyFont="1" applyBorder="1" applyProtection="1"/>
    <xf numFmtId="0" fontId="4" fillId="0" borderId="1" xfId="0" applyFont="1" applyBorder="1" applyProtection="1"/>
    <xf numFmtId="0" fontId="24" fillId="29" borderId="17" xfId="0" applyFont="1" applyFill="1" applyBorder="1" applyAlignment="1" applyProtection="1">
      <alignment horizontal="center" vertical="center"/>
    </xf>
    <xf numFmtId="0" fontId="24" fillId="29" borderId="4" xfId="0" applyFont="1" applyFill="1" applyBorder="1" applyAlignment="1" applyProtection="1">
      <alignment horizontal="center" vertical="center" wrapText="1"/>
    </xf>
    <xf numFmtId="0" fontId="23" fillId="2" borderId="58" xfId="0" applyFont="1" applyFill="1" applyBorder="1" applyAlignment="1" applyProtection="1">
      <alignment horizontal="center"/>
    </xf>
    <xf numFmtId="0" fontId="23" fillId="2" borderId="59" xfId="0" applyFont="1" applyFill="1" applyBorder="1" applyAlignment="1" applyProtection="1">
      <alignment horizontal="center"/>
    </xf>
    <xf numFmtId="0" fontId="23" fillId="2" borderId="59" xfId="0" applyFont="1" applyFill="1" applyBorder="1" applyAlignment="1" applyProtection="1">
      <alignment horizontal="center" vertical="center" wrapText="1"/>
    </xf>
    <xf numFmtId="0" fontId="23" fillId="2" borderId="60" xfId="0" applyFont="1" applyFill="1" applyBorder="1" applyAlignment="1" applyProtection="1">
      <alignment horizontal="center" vertical="center" wrapText="1"/>
    </xf>
    <xf numFmtId="14" fontId="23" fillId="0" borderId="64" xfId="0" applyNumberFormat="1" applyFont="1" applyBorder="1" applyAlignment="1" applyProtection="1">
      <alignment vertical="top" wrapText="1"/>
      <protection locked="0"/>
    </xf>
    <xf numFmtId="14" fontId="23" fillId="0" borderId="43" xfId="0" applyNumberFormat="1" applyFont="1" applyFill="1" applyBorder="1" applyAlignment="1" applyProtection="1">
      <alignment horizontal="center" vertical="center" wrapText="1"/>
      <protection locked="0"/>
    </xf>
    <xf numFmtId="0" fontId="4" fillId="0" borderId="28" xfId="0" applyFont="1" applyFill="1" applyBorder="1" applyAlignment="1" applyProtection="1">
      <alignment horizontal="justify" vertical="top" wrapText="1"/>
      <protection locked="0"/>
    </xf>
    <xf numFmtId="0" fontId="4" fillId="0" borderId="21" xfId="0" applyFont="1" applyFill="1" applyBorder="1" applyAlignment="1" applyProtection="1">
      <alignment horizontal="justify" vertical="top" wrapText="1"/>
      <protection locked="0"/>
    </xf>
    <xf numFmtId="0" fontId="4" fillId="0" borderId="22" xfId="0" applyFont="1" applyFill="1" applyBorder="1" applyAlignment="1" applyProtection="1">
      <alignment horizontal="justify" vertical="top" wrapText="1"/>
      <protection locked="0"/>
    </xf>
    <xf numFmtId="0" fontId="4" fillId="0" borderId="44" xfId="0" applyFont="1" applyBorder="1" applyAlignment="1" applyProtection="1">
      <alignment horizontal="justify" vertical="top" wrapText="1"/>
      <protection locked="0"/>
    </xf>
    <xf numFmtId="0" fontId="4" fillId="0" borderId="20" xfId="0" applyFont="1" applyBorder="1" applyAlignment="1" applyProtection="1">
      <alignment horizontal="justify" vertical="top" wrapText="1"/>
      <protection locked="0"/>
    </xf>
    <xf numFmtId="0" fontId="4" fillId="0" borderId="24" xfId="0" applyFont="1" applyBorder="1" applyAlignment="1" applyProtection="1">
      <alignment horizontal="justify" vertical="top" wrapText="1"/>
      <protection locked="0"/>
    </xf>
    <xf numFmtId="0" fontId="4" fillId="0" borderId="23" xfId="0" applyNumberFormat="1" applyFont="1" applyBorder="1" applyAlignment="1" applyProtection="1">
      <alignment horizontal="center" vertical="center" wrapText="1"/>
    </xf>
    <xf numFmtId="0" fontId="4" fillId="0" borderId="62" xfId="0" applyNumberFormat="1" applyFont="1" applyBorder="1" applyAlignment="1" applyProtection="1">
      <alignment horizontal="center" vertical="center" wrapText="1"/>
    </xf>
    <xf numFmtId="0" fontId="4" fillId="0" borderId="56" xfId="0" applyNumberFormat="1" applyFont="1" applyBorder="1" applyAlignment="1" applyProtection="1">
      <alignment horizontal="center" vertical="center" wrapText="1"/>
    </xf>
    <xf numFmtId="2" fontId="23" fillId="0" borderId="29" xfId="0" applyNumberFormat="1" applyFont="1" applyBorder="1" applyAlignment="1" applyProtection="1">
      <alignment horizontal="center"/>
    </xf>
    <xf numFmtId="2" fontId="23" fillId="0" borderId="63" xfId="0" applyNumberFormat="1" applyFont="1" applyBorder="1" applyAlignment="1" applyProtection="1">
      <alignment horizontal="center"/>
    </xf>
    <xf numFmtId="2" fontId="23" fillId="0" borderId="57" xfId="0" applyNumberFormat="1" applyFont="1" applyBorder="1" applyAlignment="1" applyProtection="1">
      <alignment horizontal="center"/>
    </xf>
    <xf numFmtId="0" fontId="24" fillId="29" borderId="4" xfId="0" applyFont="1" applyFill="1" applyBorder="1" applyAlignment="1" applyProtection="1">
      <alignment horizontal="center" vertical="center"/>
    </xf>
    <xf numFmtId="0" fontId="24" fillId="29" borderId="5" xfId="0" applyFont="1" applyFill="1" applyBorder="1" applyAlignment="1" applyProtection="1">
      <alignment horizontal="center" vertical="center"/>
    </xf>
    <xf numFmtId="0" fontId="4" fillId="0" borderId="21" xfId="0" applyFont="1" applyBorder="1" applyAlignment="1" applyProtection="1">
      <alignment horizontal="left" vertical="top" wrapText="1"/>
      <protection locked="0"/>
    </xf>
    <xf numFmtId="0" fontId="4" fillId="0" borderId="22" xfId="0" applyFont="1" applyBorder="1" applyAlignment="1" applyProtection="1">
      <alignment horizontal="left" vertical="top" wrapText="1"/>
      <protection locked="0"/>
    </xf>
    <xf numFmtId="0" fontId="4" fillId="0" borderId="21" xfId="40" applyFont="1" applyBorder="1" applyAlignment="1" applyProtection="1">
      <alignment horizontal="left" vertical="top" wrapText="1"/>
      <protection locked="0"/>
    </xf>
    <xf numFmtId="0" fontId="23" fillId="0" borderId="21" xfId="40" applyFont="1" applyBorder="1" applyAlignment="1" applyProtection="1">
      <alignment horizontal="left" vertical="top" wrapText="1"/>
      <protection locked="0"/>
    </xf>
    <xf numFmtId="0" fontId="23" fillId="0" borderId="22" xfId="40" applyFont="1" applyBorder="1" applyAlignment="1" applyProtection="1">
      <alignment horizontal="left" vertical="top" wrapText="1"/>
      <protection locked="0"/>
    </xf>
    <xf numFmtId="0" fontId="23" fillId="0" borderId="21" xfId="0" applyFont="1" applyBorder="1" applyAlignment="1" applyProtection="1">
      <alignment horizontal="center" vertical="top" wrapText="1"/>
      <protection locked="0"/>
    </xf>
    <xf numFmtId="0" fontId="23" fillId="0" borderId="22" xfId="0" applyFont="1" applyBorder="1" applyAlignment="1" applyProtection="1">
      <alignment horizontal="center" vertical="top" wrapText="1"/>
      <protection locked="0"/>
    </xf>
    <xf numFmtId="2" fontId="23" fillId="0" borderId="53" xfId="1" applyNumberFormat="1" applyFont="1" applyBorder="1" applyAlignment="1" applyProtection="1">
      <alignment horizontal="center"/>
    </xf>
    <xf numFmtId="2" fontId="23" fillId="0" borderId="27" xfId="1" applyNumberFormat="1" applyFont="1" applyBorder="1" applyAlignment="1" applyProtection="1">
      <alignment horizontal="center"/>
    </xf>
    <xf numFmtId="0" fontId="23" fillId="26" borderId="8" xfId="3" applyFont="1" applyFill="1" applyBorder="1" applyAlignment="1" applyProtection="1">
      <alignment horizontal="center" vertical="center" wrapText="1"/>
    </xf>
    <xf numFmtId="0" fontId="23" fillId="26" borderId="25" xfId="3" applyFont="1" applyFill="1" applyBorder="1" applyAlignment="1" applyProtection="1">
      <alignment horizontal="center" vertical="center" wrapText="1"/>
    </xf>
    <xf numFmtId="0" fontId="23" fillId="25" borderId="11" xfId="3" applyFont="1" applyFill="1" applyBorder="1" applyAlignment="1" applyProtection="1">
      <alignment horizontal="center" vertical="center" wrapText="1"/>
    </xf>
    <xf numFmtId="0" fontId="23" fillId="25" borderId="16" xfId="3" applyFont="1" applyFill="1" applyBorder="1" applyAlignment="1" applyProtection="1">
      <alignment horizontal="center" vertical="center" wrapText="1"/>
    </xf>
    <xf numFmtId="0" fontId="24" fillId="29" borderId="28" xfId="0" applyFont="1" applyFill="1" applyBorder="1" applyAlignment="1" applyProtection="1">
      <alignment horizontal="center"/>
    </xf>
    <xf numFmtId="0" fontId="24" fillId="29" borderId="21" xfId="0" applyFont="1" applyFill="1" applyBorder="1" applyAlignment="1" applyProtection="1">
      <alignment horizontal="center"/>
    </xf>
    <xf numFmtId="0" fontId="24" fillId="29" borderId="22" xfId="0" applyFont="1" applyFill="1" applyBorder="1" applyAlignment="1" applyProtection="1">
      <alignment horizontal="center"/>
    </xf>
    <xf numFmtId="0" fontId="23" fillId="0" borderId="9" xfId="1" applyNumberFormat="1" applyFont="1" applyBorder="1" applyAlignment="1" applyProtection="1">
      <alignment horizontal="center"/>
      <protection locked="0"/>
    </xf>
    <xf numFmtId="0" fontId="23" fillId="0" borderId="42" xfId="1" applyNumberFormat="1" applyFont="1" applyBorder="1" applyAlignment="1" applyProtection="1">
      <alignment horizontal="center"/>
      <protection locked="0"/>
    </xf>
    <xf numFmtId="0" fontId="23" fillId="0" borderId="45" xfId="1" applyNumberFormat="1" applyFont="1" applyBorder="1" applyAlignment="1" applyProtection="1">
      <alignment horizontal="center"/>
      <protection locked="0"/>
    </xf>
    <xf numFmtId="0" fontId="23" fillId="2" borderId="20" xfId="0" applyFont="1" applyFill="1" applyBorder="1" applyAlignment="1" applyProtection="1">
      <alignment horizontal="center" vertical="center" wrapText="1"/>
    </xf>
    <xf numFmtId="0" fontId="23" fillId="2" borderId="24" xfId="0" applyFont="1" applyFill="1" applyBorder="1" applyAlignment="1" applyProtection="1">
      <alignment horizontal="center" vertical="center" wrapText="1"/>
    </xf>
    <xf numFmtId="0" fontId="23" fillId="0" borderId="54" xfId="1" applyNumberFormat="1" applyFont="1" applyBorder="1" applyAlignment="1" applyProtection="1">
      <alignment horizontal="center"/>
      <protection locked="0"/>
    </xf>
    <xf numFmtId="0" fontId="23" fillId="0" borderId="55" xfId="1" applyNumberFormat="1" applyFont="1" applyBorder="1" applyAlignment="1" applyProtection="1">
      <alignment horizontal="center"/>
      <protection locked="0"/>
    </xf>
    <xf numFmtId="0" fontId="23" fillId="2" borderId="28" xfId="0" applyFont="1" applyFill="1" applyBorder="1" applyAlignment="1" applyProtection="1">
      <alignment horizontal="center" vertical="center"/>
      <protection locked="0"/>
    </xf>
    <xf numFmtId="0" fontId="23" fillId="2" borderId="21" xfId="0" applyFont="1" applyFill="1" applyBorder="1" applyAlignment="1" applyProtection="1">
      <alignment horizontal="center" vertical="center"/>
      <protection locked="0"/>
    </xf>
    <xf numFmtId="0" fontId="23" fillId="2" borderId="44" xfId="0" applyFont="1" applyFill="1" applyBorder="1" applyAlignment="1" applyProtection="1">
      <alignment horizontal="center" vertical="center"/>
      <protection locked="0"/>
    </xf>
    <xf numFmtId="0" fontId="23" fillId="2" borderId="61" xfId="0" applyFont="1" applyFill="1" applyBorder="1" applyAlignment="1" applyProtection="1">
      <alignment horizontal="center" vertical="center"/>
      <protection locked="0"/>
    </xf>
    <xf numFmtId="0" fontId="23" fillId="0" borderId="18" xfId="1" applyNumberFormat="1" applyFont="1" applyBorder="1" applyAlignment="1" applyProtection="1">
      <alignment horizontal="center"/>
      <protection locked="0"/>
    </xf>
    <xf numFmtId="0" fontId="23" fillId="27" borderId="26" xfId="3" applyFont="1" applyFill="1" applyBorder="1" applyAlignment="1" applyProtection="1">
      <alignment horizontal="center" vertical="center" wrapText="1"/>
    </xf>
    <xf numFmtId="0" fontId="23" fillId="27" borderId="27" xfId="3" applyFont="1" applyFill="1" applyBorder="1" applyAlignment="1" applyProtection="1">
      <alignment horizontal="center" vertical="center" wrapText="1"/>
    </xf>
    <xf numFmtId="0" fontId="4" fillId="0" borderId="18" xfId="2" applyFont="1" applyBorder="1" applyAlignment="1" applyProtection="1">
      <alignment horizontal="center" vertical="center" wrapText="1"/>
      <protection locked="0"/>
    </xf>
    <xf numFmtId="0" fontId="4" fillId="0" borderId="10" xfId="2"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29" fillId="0" borderId="0" xfId="0" applyFont="1" applyAlignment="1">
      <alignment horizontal="center" wrapText="1"/>
    </xf>
    <xf numFmtId="0" fontId="4" fillId="0" borderId="0" xfId="0" applyFont="1" applyAlignment="1" applyProtection="1">
      <alignment horizontal="center"/>
    </xf>
    <xf numFmtId="0" fontId="4" fillId="0" borderId="0" xfId="0" applyFont="1" applyAlignment="1" applyProtection="1">
      <alignment horizontal="center" wrapText="1"/>
    </xf>
    <xf numFmtId="0" fontId="24" fillId="29" borderId="28" xfId="0" applyFont="1" applyFill="1" applyBorder="1" applyAlignment="1" applyProtection="1">
      <alignment horizontal="center" vertical="center"/>
    </xf>
    <xf numFmtId="0" fontId="24" fillId="29" borderId="21" xfId="0" applyFont="1" applyFill="1" applyBorder="1" applyAlignment="1" applyProtection="1">
      <alignment horizontal="center" vertical="center"/>
    </xf>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1" xfId="0" applyNumberFormat="1" applyFont="1" applyBorder="1" applyAlignment="1" applyProtection="1">
      <alignment horizontal="center"/>
    </xf>
    <xf numFmtId="0" fontId="4" fillId="0" borderId="16" xfId="0" applyNumberFormat="1" applyFont="1" applyBorder="1" applyAlignment="1" applyProtection="1">
      <alignment horizontal="center"/>
    </xf>
    <xf numFmtId="0" fontId="23" fillId="0" borderId="3" xfId="0" quotePrefix="1" applyFont="1" applyBorder="1" applyAlignment="1" applyProtection="1">
      <alignment horizontal="center" vertical="center"/>
    </xf>
    <xf numFmtId="0" fontId="23" fillId="0" borderId="4" xfId="0" quotePrefix="1" applyFont="1" applyBorder="1" applyAlignment="1" applyProtection="1">
      <alignment horizontal="center" vertical="center"/>
    </xf>
    <xf numFmtId="0" fontId="23" fillId="0" borderId="50" xfId="0" quotePrefix="1" applyFont="1" applyBorder="1" applyAlignment="1" applyProtection="1">
      <alignment horizontal="center" vertical="center"/>
    </xf>
    <xf numFmtId="0" fontId="23" fillId="0" borderId="6" xfId="0" quotePrefix="1" applyFont="1" applyBorder="1" applyAlignment="1" applyProtection="1">
      <alignment horizontal="center" vertical="center"/>
    </xf>
    <xf numFmtId="0" fontId="23" fillId="0" borderId="0" xfId="0" quotePrefix="1" applyFont="1" applyBorder="1" applyAlignment="1" applyProtection="1">
      <alignment horizontal="center" vertical="center"/>
    </xf>
    <xf numFmtId="0" fontId="23" fillId="0" borderId="51" xfId="0" quotePrefix="1" applyFont="1" applyBorder="1" applyAlignment="1" applyProtection="1">
      <alignment horizontal="center" vertical="center"/>
    </xf>
    <xf numFmtId="0" fontId="23" fillId="0" borderId="17" xfId="0" quotePrefix="1" applyFont="1" applyBorder="1" applyAlignment="1" applyProtection="1">
      <alignment horizontal="center" vertical="center"/>
    </xf>
    <xf numFmtId="0" fontId="23" fillId="0" borderId="14" xfId="0" quotePrefix="1" applyFont="1" applyBorder="1" applyAlignment="1" applyProtection="1">
      <alignment horizontal="center" vertical="center"/>
    </xf>
    <xf numFmtId="0" fontId="23" fillId="0" borderId="52" xfId="0" quotePrefix="1" applyFont="1" applyBorder="1" applyAlignment="1" applyProtection="1">
      <alignment horizontal="center" vertical="center"/>
    </xf>
    <xf numFmtId="0" fontId="25" fillId="28" borderId="18" xfId="2" applyFont="1" applyFill="1" applyBorder="1" applyAlignment="1" applyProtection="1">
      <alignment horizontal="center" vertical="center" wrapText="1"/>
    </xf>
    <xf numFmtId="0" fontId="25" fillId="28" borderId="42" xfId="2" applyFont="1" applyFill="1" applyBorder="1" applyAlignment="1" applyProtection="1">
      <alignment horizontal="center" vertical="center" wrapText="1"/>
    </xf>
    <xf numFmtId="0" fontId="25" fillId="28" borderId="45" xfId="2" applyFont="1" applyFill="1" applyBorder="1" applyAlignment="1" applyProtection="1">
      <alignment horizontal="center" vertical="center" wrapText="1"/>
    </xf>
    <xf numFmtId="0" fontId="4" fillId="0" borderId="39" xfId="0" applyFont="1" applyFill="1" applyBorder="1" applyAlignment="1" applyProtection="1">
      <alignment horizontal="left" vertical="center" wrapText="1"/>
      <protection locked="0"/>
    </xf>
    <xf numFmtId="0" fontId="4" fillId="0" borderId="41" xfId="0" applyFont="1" applyFill="1" applyBorder="1" applyAlignment="1" applyProtection="1">
      <alignment horizontal="left" vertical="center" wrapText="1"/>
      <protection locked="0"/>
    </xf>
    <xf numFmtId="0" fontId="4" fillId="0" borderId="48" xfId="0" applyFont="1" applyFill="1" applyBorder="1" applyAlignment="1" applyProtection="1">
      <alignment horizontal="left" vertical="center" wrapText="1"/>
      <protection locked="0"/>
    </xf>
    <xf numFmtId="0" fontId="4" fillId="0" borderId="17" xfId="0" applyFont="1" applyFill="1" applyBorder="1" applyAlignment="1" applyProtection="1">
      <alignment horizontal="left" vertical="center" wrapText="1"/>
      <protection locked="0"/>
    </xf>
    <xf numFmtId="0" fontId="4" fillId="0" borderId="14" xfId="0" applyFont="1" applyFill="1" applyBorder="1" applyAlignment="1" applyProtection="1">
      <alignment horizontal="left" vertical="center" wrapText="1"/>
      <protection locked="0"/>
    </xf>
    <xf numFmtId="0" fontId="4" fillId="0" borderId="52" xfId="0" applyFont="1" applyFill="1" applyBorder="1" applyAlignment="1" applyProtection="1">
      <alignment horizontal="left" vertical="center" wrapText="1"/>
      <protection locked="0"/>
    </xf>
    <xf numFmtId="9" fontId="23" fillId="28" borderId="28" xfId="1" applyFont="1" applyFill="1" applyBorder="1" applyAlignment="1" applyProtection="1">
      <alignment horizontal="left" vertical="center" wrapText="1"/>
      <protection locked="0"/>
    </xf>
    <xf numFmtId="9" fontId="23" fillId="28" borderId="22" xfId="1" applyFont="1" applyFill="1" applyBorder="1" applyAlignment="1" applyProtection="1">
      <alignment horizontal="left" vertical="center" wrapText="1"/>
      <protection locked="0"/>
    </xf>
    <xf numFmtId="9" fontId="23" fillId="28" borderId="3" xfId="1" applyFont="1" applyFill="1" applyBorder="1" applyAlignment="1" applyProtection="1">
      <alignment horizontal="left" vertical="center" wrapText="1"/>
      <protection locked="0"/>
    </xf>
    <xf numFmtId="9" fontId="23" fillId="28" borderId="5" xfId="1" applyFont="1" applyFill="1" applyBorder="1" applyAlignment="1" applyProtection="1">
      <alignment horizontal="left" vertical="center" wrapText="1"/>
      <protection locked="0"/>
    </xf>
    <xf numFmtId="9" fontId="23" fillId="28" borderId="46" xfId="1" applyFont="1" applyFill="1" applyBorder="1" applyAlignment="1" applyProtection="1">
      <alignment horizontal="left" vertical="center" wrapText="1"/>
      <protection locked="0"/>
    </xf>
    <xf numFmtId="9" fontId="23" fillId="28" borderId="47" xfId="1" applyFont="1" applyFill="1" applyBorder="1" applyAlignment="1" applyProtection="1">
      <alignment horizontal="left" vertical="center" wrapText="1"/>
      <protection locked="0"/>
    </xf>
    <xf numFmtId="0" fontId="4" fillId="0" borderId="28" xfId="2" applyFont="1" applyFill="1" applyBorder="1" applyAlignment="1" applyProtection="1">
      <alignment horizontal="left"/>
      <protection locked="0"/>
    </xf>
    <xf numFmtId="0" fontId="4" fillId="0" borderId="21" xfId="2" applyFont="1" applyFill="1" applyBorder="1" applyAlignment="1" applyProtection="1">
      <alignment horizontal="left"/>
      <protection locked="0"/>
    </xf>
    <xf numFmtId="0" fontId="4" fillId="0" borderId="22" xfId="2" applyFont="1" applyFill="1" applyBorder="1" applyAlignment="1" applyProtection="1">
      <alignment horizontal="left"/>
      <protection locked="0"/>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0" xfId="0" applyFont="1" applyBorder="1" applyAlignment="1" applyProtection="1">
      <alignment horizontal="center"/>
    </xf>
    <xf numFmtId="0" fontId="4" fillId="0" borderId="7" xfId="0" applyFont="1" applyBorder="1" applyAlignment="1" applyProtection="1">
      <alignment horizontal="center"/>
    </xf>
    <xf numFmtId="0" fontId="4" fillId="30" borderId="1" xfId="48" quotePrefix="1" applyFont="1" applyFill="1" applyBorder="1" applyAlignment="1">
      <alignment horizontal="left" vertical="center"/>
    </xf>
    <xf numFmtId="0" fontId="4" fillId="0" borderId="3" xfId="2" applyFont="1" applyFill="1" applyBorder="1" applyAlignment="1" applyProtection="1">
      <alignment horizontal="center" vertical="center" wrapText="1"/>
      <protection locked="0"/>
    </xf>
    <xf numFmtId="0" fontId="4" fillId="0" borderId="4" xfId="2" applyFont="1" applyFill="1" applyBorder="1" applyAlignment="1" applyProtection="1">
      <alignment horizontal="center" vertical="center" wrapText="1"/>
      <protection locked="0"/>
    </xf>
    <xf numFmtId="0" fontId="4" fillId="0" borderId="5" xfId="2" applyFont="1" applyFill="1" applyBorder="1" applyAlignment="1" applyProtection="1">
      <alignment horizontal="center" vertical="center" wrapText="1"/>
      <protection locked="0"/>
    </xf>
    <xf numFmtId="0" fontId="4" fillId="0" borderId="17" xfId="2" applyFont="1" applyFill="1" applyBorder="1" applyAlignment="1" applyProtection="1">
      <alignment horizontal="center" vertical="center" wrapText="1"/>
      <protection locked="0"/>
    </xf>
    <xf numFmtId="0" fontId="4" fillId="0" borderId="14" xfId="2" applyFont="1" applyFill="1" applyBorder="1" applyAlignment="1" applyProtection="1">
      <alignment horizontal="center" vertical="center" wrapText="1"/>
      <protection locked="0"/>
    </xf>
    <xf numFmtId="0" fontId="4" fillId="0" borderId="15" xfId="2" applyFont="1" applyFill="1" applyBorder="1" applyAlignment="1" applyProtection="1">
      <alignment horizontal="center" vertical="center" wrapText="1"/>
      <protection locked="0"/>
    </xf>
    <xf numFmtId="0" fontId="4" fillId="0" borderId="28"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25" fillId="28" borderId="8" xfId="2" applyFont="1" applyFill="1" applyBorder="1" applyAlignment="1" applyProtection="1">
      <alignment horizontal="center" vertical="center" wrapText="1"/>
    </xf>
    <xf numFmtId="0" fontId="25" fillId="28" borderId="25" xfId="2" applyFont="1" applyFill="1" applyBorder="1" applyAlignment="1" applyProtection="1">
      <alignment horizontal="center" vertical="center" wrapText="1"/>
    </xf>
    <xf numFmtId="0" fontId="25" fillId="28" borderId="18" xfId="2" applyFont="1" applyFill="1" applyBorder="1" applyAlignment="1" applyProtection="1">
      <alignment horizontal="center"/>
    </xf>
    <xf numFmtId="0" fontId="25" fillId="28" borderId="42" xfId="2" applyFont="1" applyFill="1" applyBorder="1" applyAlignment="1" applyProtection="1">
      <alignment horizontal="center"/>
    </xf>
    <xf numFmtId="0" fontId="4" fillId="0" borderId="28" xfId="0" applyFont="1" applyBorder="1" applyAlignment="1" applyProtection="1">
      <alignment horizontal="center"/>
    </xf>
    <xf numFmtId="0" fontId="4" fillId="0" borderId="21" xfId="0" applyFont="1" applyBorder="1" applyAlignment="1" applyProtection="1">
      <alignment horizontal="center"/>
    </xf>
    <xf numFmtId="0" fontId="4" fillId="0" borderId="14" xfId="0" applyFont="1" applyBorder="1" applyAlignment="1" applyProtection="1">
      <alignment horizontal="center"/>
    </xf>
    <xf numFmtId="0" fontId="4" fillId="0" borderId="15" xfId="0" applyFont="1" applyBorder="1" applyAlignment="1" applyProtection="1">
      <alignment horizontal="center"/>
    </xf>
    <xf numFmtId="0" fontId="23" fillId="2" borderId="19" xfId="0" applyFont="1" applyFill="1" applyBorder="1" applyAlignment="1" applyProtection="1">
      <alignment horizontal="center" vertical="center" wrapText="1"/>
    </xf>
    <xf numFmtId="0" fontId="25" fillId="28" borderId="8" xfId="2" applyFont="1" applyFill="1" applyBorder="1" applyAlignment="1" applyProtection="1">
      <alignment horizontal="center"/>
    </xf>
    <xf numFmtId="0" fontId="25" fillId="28" borderId="25" xfId="2" applyFont="1" applyFill="1" applyBorder="1" applyAlignment="1" applyProtection="1">
      <alignment horizontal="center"/>
    </xf>
    <xf numFmtId="0" fontId="4" fillId="0" borderId="11" xfId="0" applyFont="1" applyFill="1" applyBorder="1" applyAlignment="1" applyProtection="1">
      <alignment horizontal="center" vertical="center" wrapText="1"/>
      <protection locked="0"/>
    </xf>
    <xf numFmtId="0" fontId="4" fillId="0" borderId="16" xfId="0" applyFont="1" applyFill="1" applyBorder="1" applyAlignment="1" applyProtection="1">
      <alignment horizontal="center" vertical="center" wrapText="1"/>
      <protection locked="0"/>
    </xf>
    <xf numFmtId="0" fontId="4" fillId="0" borderId="26" xfId="0" applyFont="1" applyFill="1" applyBorder="1" applyAlignment="1" applyProtection="1">
      <alignment horizontal="center" vertical="center" wrapText="1"/>
      <protection locked="0"/>
    </xf>
    <xf numFmtId="0" fontId="4" fillId="0" borderId="27" xfId="0" applyFont="1" applyFill="1" applyBorder="1" applyAlignment="1" applyProtection="1">
      <alignment horizontal="center" vertical="center" wrapText="1"/>
      <protection locked="0"/>
    </xf>
    <xf numFmtId="0" fontId="25" fillId="28" borderId="9" xfId="2" applyFont="1" applyFill="1" applyBorder="1" applyAlignment="1" applyProtection="1">
      <alignment horizontal="center" vertical="center" wrapText="1"/>
    </xf>
    <xf numFmtId="0" fontId="25" fillId="28" borderId="10" xfId="2"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40" xfId="0" applyFont="1" applyFill="1" applyBorder="1" applyAlignment="1" applyProtection="1">
      <alignment horizontal="center" vertical="center" wrapText="1"/>
      <protection locked="0"/>
    </xf>
    <xf numFmtId="0" fontId="4" fillId="0" borderId="49" xfId="0" applyFont="1" applyFill="1" applyBorder="1" applyAlignment="1" applyProtection="1">
      <alignment horizontal="center" vertical="center" wrapText="1"/>
      <protection locked="0"/>
    </xf>
    <xf numFmtId="0" fontId="4" fillId="0" borderId="15" xfId="0" applyFont="1" applyFill="1" applyBorder="1" applyAlignment="1" applyProtection="1">
      <alignment horizontal="center" vertical="center" wrapText="1"/>
      <protection locked="0"/>
    </xf>
    <xf numFmtId="0" fontId="4" fillId="0" borderId="39" xfId="0" applyFont="1" applyBorder="1" applyAlignment="1" applyProtection="1">
      <alignment horizontal="center" vertical="center" wrapText="1"/>
      <protection locked="0"/>
    </xf>
    <xf numFmtId="0" fontId="4" fillId="0" borderId="4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9" fontId="4" fillId="0" borderId="39" xfId="0" applyNumberFormat="1" applyFont="1" applyBorder="1" applyAlignment="1" applyProtection="1">
      <alignment horizontal="center" vertical="center" wrapText="1"/>
      <protection locked="0"/>
    </xf>
    <xf numFmtId="0" fontId="4" fillId="0" borderId="40"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25" fillId="28" borderId="10" xfId="2" applyFont="1" applyFill="1" applyBorder="1" applyAlignment="1" applyProtection="1">
      <alignment horizontal="center"/>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25" fillId="28" borderId="23" xfId="2" applyFont="1" applyFill="1" applyBorder="1" applyAlignment="1" applyProtection="1">
      <alignment horizontal="center" vertical="center" wrapText="1"/>
    </xf>
    <xf numFmtId="0" fontId="25" fillId="28" borderId="29" xfId="2" applyFont="1" applyFill="1" applyBorder="1" applyAlignment="1" applyProtection="1">
      <alignment horizontal="center" vertical="center" wrapText="1"/>
    </xf>
    <xf numFmtId="0" fontId="4" fillId="0" borderId="29"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39" xfId="0"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cellXfs>
  <cellStyles count="49">
    <cellStyle name="20% - Énfasis1 2" xfId="4"/>
    <cellStyle name="20% - Énfasis2 2" xfId="5"/>
    <cellStyle name="20% - Énfasis3 2" xfId="6"/>
    <cellStyle name="20% - Énfasis4 2" xfId="7"/>
    <cellStyle name="20% - Énfasis5 2" xfId="8"/>
    <cellStyle name="20% - Énfasis6 2"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Buena 2" xfId="32"/>
    <cellStyle name="Cálculo 2" xfId="29"/>
    <cellStyle name="Celda de comprobación 2" xfId="30"/>
    <cellStyle name="Celda vinculada 2" xfId="38"/>
    <cellStyle name="Encabezado 4 2" xfId="36"/>
    <cellStyle name="Énfasis1 2" xfId="22"/>
    <cellStyle name="Énfasis2 2" xfId="23"/>
    <cellStyle name="Énfasis3 2" xfId="24"/>
    <cellStyle name="Énfasis4 2" xfId="25"/>
    <cellStyle name="Énfasis5 2" xfId="26"/>
    <cellStyle name="Énfasis6 2" xfId="27"/>
    <cellStyle name="Entrada 2" xfId="37"/>
    <cellStyle name="Hipervínculo" xfId="2" builtinId="8"/>
    <cellStyle name="Incorrecto 2" xfId="28"/>
    <cellStyle name="Neutral 2" xfId="39"/>
    <cellStyle name="Normal" xfId="0" builtinId="0"/>
    <cellStyle name="Normal 2" xfId="3"/>
    <cellStyle name="Normal 2 2 3" xfId="48"/>
    <cellStyle name="Normal 3" xfId="40"/>
    <cellStyle name="Normal 5" xfId="41"/>
    <cellStyle name="Notas 2" xfId="42"/>
    <cellStyle name="Porcentaje" xfId="1" builtinId="5"/>
    <cellStyle name="Porcentaje 2" xfId="44"/>
    <cellStyle name="Salida 2" xfId="43"/>
    <cellStyle name="Texto de advertencia 2" xfId="47"/>
    <cellStyle name="Texto explicativo 2" xfId="31"/>
    <cellStyle name="Título 1 2" xfId="33"/>
    <cellStyle name="Título 2 2" xfId="34"/>
    <cellStyle name="Título 3 2" xfId="35"/>
    <cellStyle name="Título 4" xfId="45"/>
    <cellStyle name="Total 2" xfId="46"/>
  </cellStyles>
  <dxfs count="0"/>
  <tableStyles count="0" defaultTableStyle="TableStyleMedium2" defaultPivotStyle="PivotStyleLight16"/>
  <colors>
    <mruColors>
      <color rgb="FF002060"/>
      <color rgb="FF001760"/>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50"/>
  </sheetPr>
  <dimension ref="B1:U114"/>
  <sheetViews>
    <sheetView showGridLines="0" tabSelected="1" topLeftCell="A38" zoomScale="66" zoomScaleNormal="66" zoomScaleSheetLayoutView="80" workbookViewId="0">
      <selection activeCell="K38" sqref="K38:Q38"/>
    </sheetView>
  </sheetViews>
  <sheetFormatPr baseColWidth="10" defaultRowHeight="12.75" x14ac:dyDescent="0.2"/>
  <cols>
    <col min="1" max="1" width="8.7109375" style="1" customWidth="1"/>
    <col min="2" max="2" width="2.42578125" style="1" customWidth="1"/>
    <col min="3" max="3" width="25.140625" style="1" customWidth="1"/>
    <col min="4" max="4" width="14.42578125" style="1" customWidth="1"/>
    <col min="5" max="15" width="12.85546875" style="1" customWidth="1"/>
    <col min="16" max="16" width="8.5703125" style="1" customWidth="1"/>
    <col min="17" max="17" width="10.7109375" style="1" customWidth="1"/>
    <col min="18" max="18" width="3.5703125" style="1" customWidth="1"/>
    <col min="19" max="16384" width="11.42578125" style="1"/>
  </cols>
  <sheetData>
    <row r="1" spans="2:18" ht="13.5" thickBot="1" x14ac:dyDescent="0.25"/>
    <row r="2" spans="2:18" ht="24.75" customHeight="1" x14ac:dyDescent="0.2">
      <c r="B2" s="122"/>
      <c r="C2" s="123"/>
      <c r="D2" s="124"/>
      <c r="E2" s="95" t="s">
        <v>79</v>
      </c>
      <c r="F2" s="96"/>
      <c r="G2" s="96"/>
      <c r="H2" s="96"/>
      <c r="I2" s="96"/>
      <c r="J2" s="96"/>
      <c r="K2" s="96"/>
      <c r="L2" s="96"/>
      <c r="M2" s="96"/>
      <c r="N2" s="97"/>
      <c r="O2" s="128" t="s">
        <v>78</v>
      </c>
      <c r="P2" s="128"/>
      <c r="Q2" s="128"/>
      <c r="R2" s="128"/>
    </row>
    <row r="3" spans="2:18" ht="24.75" customHeight="1" x14ac:dyDescent="0.2">
      <c r="B3" s="125"/>
      <c r="C3" s="126"/>
      <c r="D3" s="127"/>
      <c r="E3" s="98"/>
      <c r="F3" s="99"/>
      <c r="G3" s="99"/>
      <c r="H3" s="99"/>
      <c r="I3" s="99"/>
      <c r="J3" s="99"/>
      <c r="K3" s="99"/>
      <c r="L3" s="99"/>
      <c r="M3" s="99"/>
      <c r="N3" s="100"/>
      <c r="O3" s="128" t="s">
        <v>75</v>
      </c>
      <c r="P3" s="128"/>
      <c r="Q3" s="128"/>
      <c r="R3" s="128"/>
    </row>
    <row r="4" spans="2:18" ht="24.75" customHeight="1" thickBot="1" x14ac:dyDescent="0.25">
      <c r="B4" s="125"/>
      <c r="C4" s="126"/>
      <c r="D4" s="127"/>
      <c r="E4" s="101"/>
      <c r="F4" s="102"/>
      <c r="G4" s="102"/>
      <c r="H4" s="102"/>
      <c r="I4" s="102"/>
      <c r="J4" s="102"/>
      <c r="K4" s="102"/>
      <c r="L4" s="102"/>
      <c r="M4" s="102"/>
      <c r="N4" s="103"/>
      <c r="O4" s="128" t="s">
        <v>76</v>
      </c>
      <c r="P4" s="128"/>
      <c r="Q4" s="128"/>
      <c r="R4" s="128"/>
    </row>
    <row r="5" spans="2:18" ht="13.5" thickBot="1" x14ac:dyDescent="0.25">
      <c r="B5" s="142"/>
      <c r="C5" s="143"/>
      <c r="D5" s="143"/>
      <c r="E5" s="143"/>
      <c r="F5" s="143"/>
      <c r="G5" s="143"/>
      <c r="H5" s="143"/>
      <c r="I5" s="143"/>
      <c r="J5" s="143"/>
      <c r="K5" s="143"/>
      <c r="L5" s="143"/>
      <c r="M5" s="143"/>
      <c r="N5" s="143"/>
      <c r="O5" s="144"/>
      <c r="P5" s="144"/>
      <c r="Q5" s="144"/>
      <c r="R5" s="145"/>
    </row>
    <row r="6" spans="2:18" ht="15" customHeight="1" thickBot="1" x14ac:dyDescent="0.25">
      <c r="B6" s="90" t="s">
        <v>0</v>
      </c>
      <c r="C6" s="91"/>
      <c r="D6" s="91"/>
      <c r="E6" s="91"/>
      <c r="F6" s="91"/>
      <c r="G6" s="91"/>
      <c r="H6" s="91"/>
      <c r="I6" s="91"/>
      <c r="J6" s="91"/>
      <c r="K6" s="91"/>
      <c r="L6" s="91"/>
      <c r="M6" s="91"/>
      <c r="N6" s="91"/>
      <c r="O6" s="91"/>
      <c r="P6" s="91"/>
      <c r="Q6" s="91"/>
      <c r="R6" s="92"/>
    </row>
    <row r="7" spans="2:18" ht="13.5" thickBot="1" x14ac:dyDescent="0.25">
      <c r="B7" s="5"/>
      <c r="C7" s="143"/>
      <c r="D7" s="143"/>
      <c r="E7" s="143"/>
      <c r="F7" s="143"/>
      <c r="G7" s="143"/>
      <c r="H7" s="143"/>
      <c r="I7" s="143"/>
      <c r="J7" s="143"/>
      <c r="K7" s="143"/>
      <c r="L7" s="143"/>
      <c r="M7" s="143"/>
      <c r="N7" s="143"/>
      <c r="O7" s="143"/>
      <c r="P7" s="143"/>
      <c r="Q7" s="143"/>
      <c r="R7" s="6"/>
    </row>
    <row r="8" spans="2:18" ht="23.25" customHeight="1" thickBot="1" x14ac:dyDescent="0.25">
      <c r="B8" s="5"/>
      <c r="C8" s="7" t="s">
        <v>60</v>
      </c>
      <c r="D8" s="135" t="s">
        <v>49</v>
      </c>
      <c r="E8" s="136"/>
      <c r="F8" s="136"/>
      <c r="G8" s="136"/>
      <c r="H8" s="136"/>
      <c r="I8" s="137"/>
      <c r="J8" s="113" t="s">
        <v>56</v>
      </c>
      <c r="K8" s="114"/>
      <c r="L8" s="167" t="s">
        <v>80</v>
      </c>
      <c r="M8" s="168"/>
      <c r="N8" s="168"/>
      <c r="O8" s="168"/>
      <c r="P8" s="168"/>
      <c r="Q8" s="169"/>
      <c r="R8" s="6"/>
    </row>
    <row r="9" spans="2:18" ht="23.25" customHeight="1" thickBot="1" x14ac:dyDescent="0.25">
      <c r="B9" s="5"/>
      <c r="C9" s="7" t="s">
        <v>59</v>
      </c>
      <c r="D9" s="119" t="s">
        <v>91</v>
      </c>
      <c r="E9" s="120"/>
      <c r="F9" s="120"/>
      <c r="G9" s="120"/>
      <c r="H9" s="120"/>
      <c r="I9" s="121"/>
      <c r="J9" s="115" t="s">
        <v>57</v>
      </c>
      <c r="K9" s="116"/>
      <c r="L9" s="129" t="s">
        <v>81</v>
      </c>
      <c r="M9" s="130"/>
      <c r="N9" s="130"/>
      <c r="O9" s="130"/>
      <c r="P9" s="130"/>
      <c r="Q9" s="131"/>
      <c r="R9" s="6"/>
    </row>
    <row r="10" spans="2:18" ht="23.25" customHeight="1" thickBot="1" x14ac:dyDescent="0.25">
      <c r="B10" s="5"/>
      <c r="C10" s="7" t="s">
        <v>58</v>
      </c>
      <c r="D10" s="119" t="s">
        <v>92</v>
      </c>
      <c r="E10" s="120"/>
      <c r="F10" s="120"/>
      <c r="G10" s="120"/>
      <c r="H10" s="120"/>
      <c r="I10" s="121"/>
      <c r="J10" s="117"/>
      <c r="K10" s="118"/>
      <c r="L10" s="132"/>
      <c r="M10" s="133"/>
      <c r="N10" s="133"/>
      <c r="O10" s="133"/>
      <c r="P10" s="133"/>
      <c r="Q10" s="134"/>
      <c r="R10" s="6"/>
    </row>
    <row r="11" spans="2:18" ht="6" customHeight="1" thickBot="1" x14ac:dyDescent="0.25">
      <c r="B11" s="5"/>
      <c r="C11" s="8"/>
      <c r="D11" s="8"/>
      <c r="E11" s="8"/>
      <c r="F11" s="8"/>
      <c r="G11" s="8"/>
      <c r="H11" s="8"/>
      <c r="I11" s="9"/>
      <c r="J11" s="8"/>
      <c r="K11" s="8"/>
      <c r="L11" s="8"/>
      <c r="M11" s="8"/>
      <c r="N11" s="8"/>
      <c r="O11" s="8"/>
      <c r="P11" s="8"/>
      <c r="Q11" s="8"/>
      <c r="R11" s="6"/>
    </row>
    <row r="12" spans="2:18" ht="15" customHeight="1" x14ac:dyDescent="0.2">
      <c r="B12" s="5"/>
      <c r="C12" s="140" t="s">
        <v>14</v>
      </c>
      <c r="D12" s="141"/>
      <c r="E12" s="140" t="s">
        <v>61</v>
      </c>
      <c r="F12" s="166"/>
      <c r="G12" s="138" t="s">
        <v>1</v>
      </c>
      <c r="H12" s="139"/>
      <c r="I12" s="140" t="s">
        <v>3</v>
      </c>
      <c r="J12" s="166"/>
      <c r="K12" s="147" t="s">
        <v>6</v>
      </c>
      <c r="L12" s="148"/>
      <c r="M12" s="104" t="s">
        <v>2</v>
      </c>
      <c r="N12" s="105"/>
      <c r="O12" s="106"/>
      <c r="P12" s="153" t="s">
        <v>62</v>
      </c>
      <c r="Q12" s="154"/>
      <c r="R12" s="6"/>
    </row>
    <row r="13" spans="2:18" ht="15" customHeight="1" x14ac:dyDescent="0.2">
      <c r="B13" s="5"/>
      <c r="C13" s="159" t="s">
        <v>82</v>
      </c>
      <c r="D13" s="160"/>
      <c r="E13" s="163">
        <v>0.97030000000000005</v>
      </c>
      <c r="F13" s="164"/>
      <c r="G13" s="174" t="s">
        <v>83</v>
      </c>
      <c r="H13" s="175"/>
      <c r="I13" s="178" t="s">
        <v>4</v>
      </c>
      <c r="J13" s="156"/>
      <c r="K13" s="149" t="s">
        <v>8</v>
      </c>
      <c r="L13" s="150"/>
      <c r="M13" s="107" t="s">
        <v>95</v>
      </c>
      <c r="N13" s="108"/>
      <c r="O13" s="109"/>
      <c r="P13" s="155" t="s">
        <v>65</v>
      </c>
      <c r="Q13" s="156"/>
      <c r="R13" s="6"/>
    </row>
    <row r="14" spans="2:18" ht="29.25" customHeight="1" thickBot="1" x14ac:dyDescent="0.25">
      <c r="B14" s="5"/>
      <c r="C14" s="161"/>
      <c r="D14" s="162"/>
      <c r="E14" s="161"/>
      <c r="F14" s="165"/>
      <c r="G14" s="176"/>
      <c r="H14" s="177"/>
      <c r="I14" s="179"/>
      <c r="J14" s="158"/>
      <c r="K14" s="151"/>
      <c r="L14" s="152"/>
      <c r="M14" s="110"/>
      <c r="N14" s="111"/>
      <c r="O14" s="112"/>
      <c r="P14" s="157"/>
      <c r="Q14" s="158"/>
      <c r="R14" s="6"/>
    </row>
    <row r="15" spans="2:18" ht="8.25" customHeight="1" thickBot="1" x14ac:dyDescent="0.25">
      <c r="B15" s="5"/>
      <c r="C15" s="8"/>
      <c r="D15" s="8"/>
      <c r="E15" s="8"/>
      <c r="F15" s="8"/>
      <c r="G15" s="8"/>
      <c r="H15" s="8"/>
      <c r="I15" s="8"/>
      <c r="J15" s="8"/>
      <c r="K15" s="8"/>
      <c r="L15" s="8"/>
      <c r="M15" s="11"/>
      <c r="N15" s="11"/>
      <c r="O15" s="11"/>
      <c r="P15" s="11"/>
      <c r="Q15" s="11"/>
      <c r="R15" s="6"/>
    </row>
    <row r="16" spans="2:18" x14ac:dyDescent="0.2">
      <c r="B16" s="5"/>
      <c r="C16" s="104" t="s">
        <v>11</v>
      </c>
      <c r="D16" s="60" t="s">
        <v>25</v>
      </c>
      <c r="E16" s="61"/>
      <c r="F16" s="81" t="s">
        <v>84</v>
      </c>
      <c r="G16" s="82"/>
      <c r="H16" s="10"/>
      <c r="I16" s="10"/>
      <c r="J16" s="10"/>
      <c r="K16" s="10"/>
      <c r="L16" s="10"/>
      <c r="M16" s="11"/>
      <c r="N16" s="11"/>
      <c r="O16" s="11"/>
      <c r="P16" s="11"/>
      <c r="Q16" s="11"/>
      <c r="R16" s="6"/>
    </row>
    <row r="17" spans="2:20" ht="18.75" customHeight="1" x14ac:dyDescent="0.2">
      <c r="B17" s="5"/>
      <c r="C17" s="170"/>
      <c r="D17" s="62" t="s">
        <v>26</v>
      </c>
      <c r="E17" s="63"/>
      <c r="F17" s="83" t="s">
        <v>85</v>
      </c>
      <c r="G17" s="84"/>
      <c r="H17" s="10"/>
      <c r="I17" s="10"/>
      <c r="J17" s="10"/>
      <c r="K17" s="10"/>
      <c r="L17" s="10"/>
      <c r="M17" s="11"/>
      <c r="N17" s="11"/>
      <c r="O17" s="11"/>
      <c r="P17" s="11"/>
      <c r="Q17" s="11"/>
      <c r="R17" s="6"/>
    </row>
    <row r="18" spans="2:20" ht="18.75" customHeight="1" thickBot="1" x14ac:dyDescent="0.25">
      <c r="B18" s="5"/>
      <c r="C18" s="171"/>
      <c r="D18" s="79" t="s">
        <v>27</v>
      </c>
      <c r="E18" s="80"/>
      <c r="F18" s="172" t="s">
        <v>86</v>
      </c>
      <c r="G18" s="173"/>
      <c r="H18" s="10"/>
      <c r="I18" s="10"/>
      <c r="J18" s="10"/>
      <c r="K18" s="10"/>
      <c r="L18" s="10"/>
      <c r="M18" s="11"/>
      <c r="N18" s="11"/>
      <c r="O18" s="11"/>
      <c r="P18" s="11"/>
      <c r="Q18" s="11"/>
      <c r="R18" s="6"/>
    </row>
    <row r="19" spans="2:20" ht="6" customHeight="1" thickBot="1" x14ac:dyDescent="0.25">
      <c r="B19" s="5"/>
      <c r="C19" s="8"/>
      <c r="D19" s="8"/>
      <c r="E19" s="8"/>
      <c r="F19" s="8"/>
      <c r="G19" s="8"/>
      <c r="H19" s="8"/>
      <c r="I19" s="8"/>
      <c r="J19" s="8"/>
      <c r="K19" s="8"/>
      <c r="L19" s="8"/>
      <c r="M19" s="8"/>
      <c r="N19" s="8"/>
      <c r="O19" s="8"/>
      <c r="P19" s="8"/>
      <c r="Q19" s="8"/>
      <c r="R19" s="6"/>
    </row>
    <row r="20" spans="2:20" ht="13.5" thickBot="1" x14ac:dyDescent="0.25">
      <c r="B20" s="64" t="s">
        <v>23</v>
      </c>
      <c r="C20" s="65"/>
      <c r="D20" s="65"/>
      <c r="E20" s="65"/>
      <c r="F20" s="65"/>
      <c r="G20" s="65"/>
      <c r="H20" s="65"/>
      <c r="I20" s="65"/>
      <c r="J20" s="65"/>
      <c r="K20" s="65"/>
      <c r="L20" s="65"/>
      <c r="M20" s="65"/>
      <c r="N20" s="65"/>
      <c r="O20" s="65"/>
      <c r="P20" s="65"/>
      <c r="Q20" s="65"/>
      <c r="R20" s="66"/>
    </row>
    <row r="21" spans="2:20" ht="6" customHeight="1" x14ac:dyDescent="0.2">
      <c r="B21" s="5"/>
      <c r="G21" s="12"/>
      <c r="H21" s="12"/>
      <c r="I21" s="8"/>
      <c r="J21" s="8"/>
      <c r="K21" s="8"/>
      <c r="L21" s="8"/>
      <c r="M21" s="8"/>
      <c r="N21" s="8"/>
      <c r="O21" s="8"/>
      <c r="P21" s="8"/>
      <c r="Q21" s="8"/>
      <c r="R21" s="6"/>
    </row>
    <row r="22" spans="2:20" ht="4.5" customHeight="1" thickBot="1" x14ac:dyDescent="0.25">
      <c r="B22" s="5"/>
      <c r="C22" s="8"/>
      <c r="D22" s="8"/>
      <c r="E22" s="8"/>
      <c r="F22" s="8"/>
      <c r="G22" s="8"/>
      <c r="H22" s="8"/>
      <c r="I22" s="8"/>
      <c r="J22" s="8"/>
      <c r="K22" s="8"/>
      <c r="L22" s="8"/>
      <c r="M22" s="8"/>
      <c r="N22" s="8"/>
      <c r="O22" s="8"/>
      <c r="P22" s="8"/>
      <c r="Q22" s="8"/>
      <c r="R22" s="6"/>
    </row>
    <row r="23" spans="2:20" ht="15.75" customHeight="1" thickBot="1" x14ac:dyDescent="0.25">
      <c r="B23" s="5"/>
      <c r="C23" s="146" t="s">
        <v>12</v>
      </c>
      <c r="D23" s="70"/>
      <c r="E23" s="70"/>
      <c r="F23" s="70"/>
      <c r="G23" s="70"/>
      <c r="H23" s="70"/>
      <c r="I23" s="70"/>
      <c r="J23" s="70"/>
      <c r="K23" s="70"/>
      <c r="L23" s="70"/>
      <c r="M23" s="70"/>
      <c r="N23" s="70"/>
      <c r="O23" s="70"/>
      <c r="P23" s="70"/>
      <c r="Q23" s="71"/>
      <c r="R23" s="6"/>
    </row>
    <row r="24" spans="2:20" ht="27" customHeight="1" thickBot="1" x14ac:dyDescent="0.25">
      <c r="B24" s="5"/>
      <c r="C24" s="31" t="s">
        <v>16</v>
      </c>
      <c r="D24" s="74" t="s">
        <v>87</v>
      </c>
      <c r="E24" s="75"/>
      <c r="F24" s="76"/>
      <c r="G24" s="77" t="s">
        <v>88</v>
      </c>
      <c r="H24" s="75"/>
      <c r="I24" s="76"/>
      <c r="J24" s="77" t="s">
        <v>89</v>
      </c>
      <c r="K24" s="75"/>
      <c r="L24" s="76"/>
      <c r="M24" s="77" t="s">
        <v>90</v>
      </c>
      <c r="N24" s="75"/>
      <c r="O24" s="76"/>
      <c r="P24" s="70" t="s">
        <v>13</v>
      </c>
      <c r="Q24" s="71"/>
      <c r="R24" s="6"/>
    </row>
    <row r="25" spans="2:20" ht="15" customHeight="1" x14ac:dyDescent="0.2">
      <c r="B25" s="5"/>
      <c r="C25" s="32" t="s">
        <v>17</v>
      </c>
      <c r="D25" s="78">
        <v>100</v>
      </c>
      <c r="E25" s="68"/>
      <c r="F25" s="69"/>
      <c r="G25" s="67">
        <v>100</v>
      </c>
      <c r="H25" s="68"/>
      <c r="I25" s="69"/>
      <c r="J25" s="67">
        <v>100</v>
      </c>
      <c r="K25" s="68"/>
      <c r="L25" s="69"/>
      <c r="M25" s="67">
        <v>100</v>
      </c>
      <c r="N25" s="68"/>
      <c r="O25" s="69"/>
      <c r="P25" s="72">
        <v>100</v>
      </c>
      <c r="Q25" s="73"/>
      <c r="R25" s="6"/>
    </row>
    <row r="26" spans="2:20" x14ac:dyDescent="0.2">
      <c r="B26" s="5"/>
      <c r="C26" s="33" t="s">
        <v>15</v>
      </c>
      <c r="D26" s="43">
        <v>10</v>
      </c>
      <c r="E26" s="44"/>
      <c r="F26" s="45"/>
      <c r="G26" s="43">
        <v>19</v>
      </c>
      <c r="H26" s="44"/>
      <c r="I26" s="45"/>
      <c r="J26" s="43">
        <v>11</v>
      </c>
      <c r="K26" s="44"/>
      <c r="L26" s="45"/>
      <c r="M26" s="43">
        <v>8</v>
      </c>
      <c r="N26" s="44"/>
      <c r="O26" s="45"/>
      <c r="P26" s="93">
        <f>SUM(D26:O26)</f>
        <v>48</v>
      </c>
      <c r="Q26" s="94"/>
      <c r="R26" s="6"/>
    </row>
    <row r="27" spans="2:20" ht="15.75" customHeight="1" x14ac:dyDescent="0.2">
      <c r="B27" s="5"/>
      <c r="C27" s="33" t="s">
        <v>35</v>
      </c>
      <c r="D27" s="43">
        <v>12</v>
      </c>
      <c r="E27" s="44"/>
      <c r="F27" s="45"/>
      <c r="G27" s="43">
        <v>20</v>
      </c>
      <c r="H27" s="44"/>
      <c r="I27" s="45"/>
      <c r="J27" s="43">
        <v>11</v>
      </c>
      <c r="K27" s="44"/>
      <c r="L27" s="45"/>
      <c r="M27" s="43">
        <v>8</v>
      </c>
      <c r="N27" s="44"/>
      <c r="O27" s="45"/>
      <c r="P27" s="93">
        <f>SUM(D27:O27)</f>
        <v>51</v>
      </c>
      <c r="Q27" s="94"/>
      <c r="R27" s="6"/>
    </row>
    <row r="28" spans="2:20" ht="15.75" customHeight="1" thickBot="1" x14ac:dyDescent="0.25">
      <c r="B28" s="5"/>
      <c r="C28" s="34" t="s">
        <v>28</v>
      </c>
      <c r="D28" s="46">
        <f>(D26/D27)*100</f>
        <v>83.333333333333343</v>
      </c>
      <c r="E28" s="47"/>
      <c r="F28" s="48"/>
      <c r="G28" s="46">
        <f>(G26/G27)*100</f>
        <v>95</v>
      </c>
      <c r="H28" s="47"/>
      <c r="I28" s="48"/>
      <c r="J28" s="46">
        <f>(J26/J27)*100</f>
        <v>100</v>
      </c>
      <c r="K28" s="47"/>
      <c r="L28" s="48"/>
      <c r="M28" s="46">
        <f>(M26/M27)*100</f>
        <v>100</v>
      </c>
      <c r="N28" s="47"/>
      <c r="O28" s="48"/>
      <c r="P28" s="58">
        <f>(P26/P27)*100</f>
        <v>94.117647058823522</v>
      </c>
      <c r="Q28" s="59"/>
      <c r="R28" s="6"/>
    </row>
    <row r="29" spans="2:20" x14ac:dyDescent="0.2">
      <c r="B29" s="5"/>
      <c r="C29" s="8"/>
      <c r="D29" s="8"/>
      <c r="E29" s="8"/>
      <c r="F29" s="8"/>
      <c r="G29" s="8"/>
      <c r="H29" s="8"/>
      <c r="I29" s="8"/>
      <c r="J29" s="8"/>
      <c r="K29" s="8"/>
      <c r="L29" s="8"/>
      <c r="M29" s="8"/>
      <c r="N29" s="8"/>
      <c r="O29" s="8"/>
      <c r="P29" s="8"/>
      <c r="Q29" s="8"/>
      <c r="R29" s="6"/>
      <c r="T29" s="13"/>
    </row>
    <row r="30" spans="2:20" x14ac:dyDescent="0.2">
      <c r="B30" s="5"/>
      <c r="C30" s="8"/>
      <c r="D30" s="8"/>
      <c r="E30" s="8"/>
      <c r="F30" s="8"/>
      <c r="G30" s="8"/>
      <c r="H30" s="8"/>
      <c r="I30" s="8"/>
      <c r="J30" s="8"/>
      <c r="K30" s="8"/>
      <c r="L30" s="8"/>
      <c r="M30" s="8"/>
      <c r="N30" s="8"/>
      <c r="O30" s="8"/>
      <c r="P30" s="8"/>
      <c r="Q30" s="8"/>
      <c r="R30" s="6"/>
    </row>
    <row r="31" spans="2:20" x14ac:dyDescent="0.2">
      <c r="B31" s="5"/>
      <c r="C31" s="8"/>
      <c r="D31" s="8"/>
      <c r="E31" s="8"/>
      <c r="F31" s="8"/>
      <c r="G31" s="8"/>
      <c r="H31" s="8"/>
      <c r="I31" s="11"/>
      <c r="J31" s="11"/>
      <c r="K31" s="11"/>
      <c r="L31" s="11"/>
      <c r="M31" s="11"/>
      <c r="N31" s="11"/>
      <c r="O31" s="11"/>
      <c r="P31" s="11"/>
      <c r="Q31" s="11"/>
      <c r="R31" s="6"/>
    </row>
    <row r="32" spans="2:20" ht="7.5" customHeight="1" thickBot="1" x14ac:dyDescent="0.25">
      <c r="B32" s="5"/>
      <c r="C32" s="8"/>
      <c r="D32" s="8"/>
      <c r="E32" s="8"/>
      <c r="F32" s="8"/>
      <c r="G32" s="8"/>
      <c r="H32" s="8"/>
      <c r="I32" s="11"/>
      <c r="J32" s="11"/>
      <c r="K32" s="11"/>
      <c r="L32" s="11"/>
      <c r="M32" s="11"/>
      <c r="N32" s="11"/>
      <c r="O32" s="11"/>
      <c r="P32" s="11"/>
      <c r="Q32" s="11"/>
      <c r="R32" s="6"/>
    </row>
    <row r="33" spans="2:18" ht="64.5" customHeight="1" thickBot="1" x14ac:dyDescent="0.25">
      <c r="B33" s="5"/>
      <c r="C33" s="88" t="s">
        <v>21</v>
      </c>
      <c r="D33" s="89"/>
      <c r="E33" s="89"/>
      <c r="F33" s="89"/>
      <c r="G33" s="89"/>
      <c r="H33" s="89"/>
      <c r="I33" s="89"/>
      <c r="J33" s="89"/>
      <c r="K33" s="90" t="s">
        <v>70</v>
      </c>
      <c r="L33" s="91"/>
      <c r="M33" s="91"/>
      <c r="N33" s="91"/>
      <c r="O33" s="91"/>
      <c r="P33" s="91"/>
      <c r="Q33" s="92"/>
      <c r="R33" s="6"/>
    </row>
    <row r="34" spans="2:18" ht="52.5" customHeight="1" thickBot="1" x14ac:dyDescent="0.25">
      <c r="B34" s="5"/>
      <c r="C34" s="29"/>
      <c r="D34" s="30" t="s">
        <v>72</v>
      </c>
      <c r="E34" s="49" t="s">
        <v>73</v>
      </c>
      <c r="F34" s="49"/>
      <c r="G34" s="49"/>
      <c r="H34" s="49"/>
      <c r="I34" s="49"/>
      <c r="J34" s="50"/>
      <c r="K34" s="2"/>
      <c r="L34" s="3"/>
      <c r="M34" s="3"/>
      <c r="N34" s="3"/>
      <c r="O34" s="3"/>
      <c r="P34" s="3"/>
      <c r="Q34" s="4"/>
      <c r="R34" s="6"/>
    </row>
    <row r="35" spans="2:18" ht="409.5" customHeight="1" thickBot="1" x14ac:dyDescent="0.25">
      <c r="B35" s="5"/>
      <c r="C35" s="14" t="s">
        <v>18</v>
      </c>
      <c r="D35" s="36">
        <v>45382</v>
      </c>
      <c r="E35" s="37" t="s">
        <v>94</v>
      </c>
      <c r="F35" s="38"/>
      <c r="G35" s="38"/>
      <c r="H35" s="38"/>
      <c r="I35" s="38"/>
      <c r="J35" s="39"/>
      <c r="K35" s="51"/>
      <c r="L35" s="51"/>
      <c r="M35" s="51"/>
      <c r="N35" s="51"/>
      <c r="O35" s="51"/>
      <c r="P35" s="51"/>
      <c r="Q35" s="52"/>
      <c r="R35" s="6"/>
    </row>
    <row r="36" spans="2:18" ht="409.5" customHeight="1" thickBot="1" x14ac:dyDescent="0.25">
      <c r="B36" s="5"/>
      <c r="C36" s="14" t="s">
        <v>19</v>
      </c>
      <c r="D36" s="36">
        <v>45473</v>
      </c>
      <c r="E36" s="37" t="s">
        <v>96</v>
      </c>
      <c r="F36" s="38"/>
      <c r="G36" s="38"/>
      <c r="H36" s="38"/>
      <c r="I36" s="38"/>
      <c r="J36" s="39"/>
      <c r="K36" s="51"/>
      <c r="L36" s="51"/>
      <c r="M36" s="51"/>
      <c r="N36" s="51"/>
      <c r="O36" s="51"/>
      <c r="P36" s="51"/>
      <c r="Q36" s="52"/>
      <c r="R36" s="6"/>
    </row>
    <row r="37" spans="2:18" ht="409.5" customHeight="1" thickBot="1" x14ac:dyDescent="0.25">
      <c r="B37" s="5"/>
      <c r="C37" s="14" t="s">
        <v>77</v>
      </c>
      <c r="D37" s="36">
        <v>45565</v>
      </c>
      <c r="E37" s="37" t="s">
        <v>97</v>
      </c>
      <c r="F37" s="38"/>
      <c r="G37" s="38"/>
      <c r="H37" s="38"/>
      <c r="I37" s="38"/>
      <c r="J37" s="39"/>
      <c r="K37" s="53" t="s">
        <v>93</v>
      </c>
      <c r="L37" s="54"/>
      <c r="M37" s="54"/>
      <c r="N37" s="54"/>
      <c r="O37" s="54"/>
      <c r="P37" s="54"/>
      <c r="Q37" s="55"/>
      <c r="R37" s="6"/>
    </row>
    <row r="38" spans="2:18" ht="409.5" customHeight="1" thickBot="1" x14ac:dyDescent="0.25">
      <c r="B38" s="5"/>
      <c r="C38" s="14" t="s">
        <v>20</v>
      </c>
      <c r="D38" s="35"/>
      <c r="E38" s="40" t="s">
        <v>98</v>
      </c>
      <c r="F38" s="41"/>
      <c r="G38" s="41"/>
      <c r="H38" s="41"/>
      <c r="I38" s="41"/>
      <c r="J38" s="42"/>
      <c r="K38" s="56"/>
      <c r="L38" s="56"/>
      <c r="M38" s="56"/>
      <c r="N38" s="56"/>
      <c r="O38" s="56"/>
      <c r="P38" s="56"/>
      <c r="Q38" s="57"/>
      <c r="R38" s="6"/>
    </row>
    <row r="39" spans="2:18" x14ac:dyDescent="0.2">
      <c r="B39" s="5"/>
      <c r="C39" s="8"/>
      <c r="D39" s="8"/>
      <c r="E39" s="8"/>
      <c r="F39" s="8"/>
      <c r="G39" s="8"/>
      <c r="H39" s="8"/>
      <c r="I39" s="8"/>
      <c r="J39" s="8"/>
      <c r="K39" s="8"/>
      <c r="L39" s="8"/>
      <c r="M39" s="8"/>
      <c r="N39" s="8"/>
      <c r="O39" s="8"/>
      <c r="P39" s="8"/>
      <c r="Q39" s="8"/>
      <c r="R39" s="6"/>
    </row>
    <row r="40" spans="2:18" ht="13.5" thickBot="1" x14ac:dyDescent="0.25">
      <c r="B40" s="15"/>
      <c r="C40" s="16"/>
      <c r="D40" s="16"/>
      <c r="E40" s="16"/>
      <c r="F40" s="16"/>
      <c r="G40" s="16"/>
      <c r="H40" s="16"/>
      <c r="I40" s="16"/>
      <c r="J40" s="16"/>
      <c r="K40" s="16"/>
      <c r="L40" s="16"/>
      <c r="M40" s="16"/>
      <c r="N40" s="16"/>
      <c r="O40" s="16"/>
      <c r="P40" s="16"/>
      <c r="Q40" s="16"/>
      <c r="R40" s="17"/>
    </row>
    <row r="41" spans="2:18" x14ac:dyDescent="0.2">
      <c r="B41" s="8"/>
      <c r="C41" s="8"/>
      <c r="D41" s="8"/>
      <c r="E41" s="8"/>
      <c r="F41" s="8"/>
      <c r="G41" s="8"/>
      <c r="H41" s="8"/>
      <c r="I41" s="8"/>
      <c r="J41" s="8"/>
      <c r="K41" s="8"/>
      <c r="L41" s="8"/>
      <c r="M41" s="8"/>
      <c r="N41" s="8"/>
      <c r="O41" s="8"/>
      <c r="P41" s="8"/>
    </row>
    <row r="42" spans="2:18" x14ac:dyDescent="0.2">
      <c r="B42" s="8"/>
      <c r="C42" s="8"/>
      <c r="D42" s="8"/>
      <c r="E42" s="8"/>
      <c r="F42" s="8"/>
      <c r="G42" s="8"/>
      <c r="H42" s="8"/>
      <c r="I42" s="8"/>
      <c r="J42" s="8"/>
      <c r="K42" s="8"/>
      <c r="L42" s="8"/>
      <c r="M42" s="8"/>
      <c r="N42" s="8"/>
      <c r="O42" s="8"/>
      <c r="P42" s="8"/>
    </row>
    <row r="43" spans="2:18" x14ac:dyDescent="0.2">
      <c r="B43" s="8"/>
      <c r="C43" s="8"/>
      <c r="D43" s="8"/>
      <c r="E43" s="8"/>
      <c r="F43" s="8"/>
      <c r="G43" s="8"/>
      <c r="H43" s="8"/>
      <c r="I43" s="8"/>
      <c r="J43" s="8"/>
      <c r="K43" s="8"/>
      <c r="L43" s="8"/>
      <c r="M43" s="8"/>
      <c r="N43" s="8"/>
      <c r="O43" s="8"/>
      <c r="P43" s="8"/>
    </row>
    <row r="44" spans="2:18" x14ac:dyDescent="0.2">
      <c r="B44" s="8"/>
      <c r="C44" s="8"/>
      <c r="D44" s="8"/>
      <c r="E44" s="8"/>
      <c r="F44" s="8"/>
      <c r="G44" s="8"/>
      <c r="H44" s="8"/>
      <c r="I44" s="8"/>
      <c r="J44" s="8"/>
      <c r="K44" s="8"/>
      <c r="L44" s="8"/>
      <c r="M44" s="8"/>
      <c r="N44" s="8"/>
      <c r="O44" s="8"/>
      <c r="P44" s="8"/>
    </row>
    <row r="82" spans="3:21" ht="28.5" customHeight="1" x14ac:dyDescent="0.2"/>
    <row r="83" spans="3:21" x14ac:dyDescent="0.2">
      <c r="C83" s="8"/>
      <c r="D83" s="8"/>
    </row>
    <row r="84" spans="3:21" hidden="1" x14ac:dyDescent="0.2">
      <c r="C84" s="8"/>
      <c r="D84" s="8"/>
    </row>
    <row r="85" spans="3:21" ht="13.5" hidden="1" thickBot="1" x14ac:dyDescent="0.25">
      <c r="C85" s="8"/>
      <c r="D85" s="8"/>
    </row>
    <row r="86" spans="3:21" ht="13.5" hidden="1" thickBot="1" x14ac:dyDescent="0.25">
      <c r="C86" s="18" t="s">
        <v>37</v>
      </c>
      <c r="D86" s="19"/>
      <c r="H86" s="27" t="s">
        <v>22</v>
      </c>
      <c r="I86" s="27" t="s">
        <v>24</v>
      </c>
      <c r="J86" s="27" t="s">
        <v>63</v>
      </c>
      <c r="U86" s="20" t="s">
        <v>29</v>
      </c>
    </row>
    <row r="87" spans="3:21" ht="25.5" hidden="1" x14ac:dyDescent="0.2">
      <c r="C87" s="21" t="s">
        <v>44</v>
      </c>
      <c r="D87" s="22"/>
      <c r="H87" s="28" t="s">
        <v>4</v>
      </c>
      <c r="I87" s="28" t="s">
        <v>7</v>
      </c>
      <c r="J87" s="28" t="s">
        <v>64</v>
      </c>
      <c r="M87" s="87"/>
      <c r="N87" s="87"/>
    </row>
    <row r="88" spans="3:21" ht="25.5" hidden="1" x14ac:dyDescent="0.2">
      <c r="C88" s="21" t="s">
        <v>45</v>
      </c>
      <c r="D88" s="22"/>
      <c r="H88" s="28" t="s">
        <v>69</v>
      </c>
      <c r="I88" s="28" t="s">
        <v>74</v>
      </c>
      <c r="J88" s="28" t="s">
        <v>65</v>
      </c>
      <c r="M88" s="86"/>
      <c r="N88" s="86"/>
    </row>
    <row r="89" spans="3:21" ht="38.25" hidden="1" x14ac:dyDescent="0.2">
      <c r="C89" s="21" t="s">
        <v>46</v>
      </c>
      <c r="D89" s="22"/>
      <c r="H89" s="28" t="s">
        <v>5</v>
      </c>
      <c r="I89" s="28" t="s">
        <v>8</v>
      </c>
      <c r="J89" s="28" t="s">
        <v>66</v>
      </c>
      <c r="M89" s="86"/>
      <c r="N89" s="86"/>
    </row>
    <row r="90" spans="3:21" hidden="1" x14ac:dyDescent="0.2">
      <c r="C90" s="21" t="s">
        <v>47</v>
      </c>
      <c r="D90" s="22"/>
      <c r="H90" s="28"/>
      <c r="I90" s="28" t="s">
        <v>68</v>
      </c>
      <c r="J90" s="28" t="s">
        <v>67</v>
      </c>
      <c r="M90" s="86"/>
      <c r="N90" s="86"/>
    </row>
    <row r="91" spans="3:21" ht="25.5" hidden="1" x14ac:dyDescent="0.2">
      <c r="C91" s="21" t="s">
        <v>48</v>
      </c>
      <c r="D91" s="22"/>
      <c r="H91" s="28"/>
      <c r="I91" s="28" t="s">
        <v>9</v>
      </c>
      <c r="J91" s="28" t="s">
        <v>71</v>
      </c>
      <c r="M91" s="86"/>
      <c r="N91" s="86"/>
    </row>
    <row r="92" spans="3:21" hidden="1" x14ac:dyDescent="0.2">
      <c r="C92" s="21" t="s">
        <v>49</v>
      </c>
      <c r="D92" s="22"/>
      <c r="H92" s="28"/>
      <c r="I92" s="28" t="s">
        <v>10</v>
      </c>
      <c r="J92" s="28"/>
      <c r="M92" s="86"/>
      <c r="N92" s="86"/>
    </row>
    <row r="93" spans="3:21" hidden="1" x14ac:dyDescent="0.2">
      <c r="C93" s="21" t="s">
        <v>50</v>
      </c>
      <c r="D93" s="22"/>
      <c r="M93" s="87"/>
      <c r="N93" s="87"/>
    </row>
    <row r="94" spans="3:21" ht="66" hidden="1" customHeight="1" x14ac:dyDescent="0.2">
      <c r="C94" s="21" t="s">
        <v>51</v>
      </c>
      <c r="D94" s="22"/>
      <c r="M94" s="85"/>
      <c r="N94" s="85"/>
    </row>
    <row r="95" spans="3:21" hidden="1" x14ac:dyDescent="0.2">
      <c r="C95" s="21" t="s">
        <v>36</v>
      </c>
      <c r="D95" s="22"/>
    </row>
    <row r="96" spans="3:21" ht="25.5" hidden="1" x14ac:dyDescent="0.2">
      <c r="C96" s="21" t="s">
        <v>52</v>
      </c>
      <c r="D96" s="22"/>
    </row>
    <row r="97" spans="3:4" ht="25.5" hidden="1" x14ac:dyDescent="0.2">
      <c r="C97" s="21" t="s">
        <v>53</v>
      </c>
      <c r="D97" s="22"/>
    </row>
    <row r="98" spans="3:4" ht="25.5" hidden="1" x14ac:dyDescent="0.2">
      <c r="C98" s="21" t="s">
        <v>54</v>
      </c>
      <c r="D98" s="22"/>
    </row>
    <row r="99" spans="3:4" hidden="1" x14ac:dyDescent="0.2">
      <c r="C99" s="21" t="s">
        <v>39</v>
      </c>
      <c r="D99" s="23"/>
    </row>
    <row r="100" spans="3:4" hidden="1" x14ac:dyDescent="0.2">
      <c r="C100" s="21" t="s">
        <v>38</v>
      </c>
      <c r="D100" s="24"/>
    </row>
    <row r="101" spans="3:4" hidden="1" x14ac:dyDescent="0.2">
      <c r="C101" s="21" t="s">
        <v>55</v>
      </c>
      <c r="D101" s="23"/>
    </row>
    <row r="102" spans="3:4" hidden="1" x14ac:dyDescent="0.2"/>
    <row r="103" spans="3:4" ht="6.75" hidden="1" customHeight="1" x14ac:dyDescent="0.2"/>
    <row r="104" spans="3:4" ht="15" hidden="1" customHeight="1" x14ac:dyDescent="0.2">
      <c r="C104" s="25" t="s">
        <v>29</v>
      </c>
    </row>
    <row r="105" spans="3:4" ht="18.75" hidden="1" customHeight="1" x14ac:dyDescent="0.2">
      <c r="C105" s="25" t="s">
        <v>32</v>
      </c>
    </row>
    <row r="106" spans="3:4" ht="15" hidden="1" customHeight="1" x14ac:dyDescent="0.2">
      <c r="C106" s="25" t="s">
        <v>40</v>
      </c>
    </row>
    <row r="107" spans="3:4" ht="11.25" hidden="1" customHeight="1" x14ac:dyDescent="0.2">
      <c r="C107" s="25" t="s">
        <v>30</v>
      </c>
    </row>
    <row r="108" spans="3:4" ht="16.5" hidden="1" customHeight="1" x14ac:dyDescent="0.2">
      <c r="C108" s="25" t="s">
        <v>31</v>
      </c>
    </row>
    <row r="109" spans="3:4" ht="12" hidden="1" customHeight="1" x14ac:dyDescent="0.2">
      <c r="C109" s="25" t="s">
        <v>33</v>
      </c>
    </row>
    <row r="110" spans="3:4" ht="25.5" hidden="1" customHeight="1" x14ac:dyDescent="0.2">
      <c r="C110" s="25" t="s">
        <v>34</v>
      </c>
    </row>
    <row r="111" spans="3:4" ht="27.75" hidden="1" customHeight="1" x14ac:dyDescent="0.2">
      <c r="C111" s="25" t="s">
        <v>41</v>
      </c>
    </row>
    <row r="112" spans="3:4" ht="36.75" hidden="1" customHeight="1" x14ac:dyDescent="0.2">
      <c r="C112" s="26" t="s">
        <v>42</v>
      </c>
    </row>
    <row r="113" spans="3:3" hidden="1" x14ac:dyDescent="0.2">
      <c r="C113" s="25" t="s">
        <v>43</v>
      </c>
    </row>
    <row r="114" spans="3:3" hidden="1" x14ac:dyDescent="0.2"/>
  </sheetData>
  <mergeCells count="82">
    <mergeCell ref="B5:R5"/>
    <mergeCell ref="C23:Q23"/>
    <mergeCell ref="K12:L12"/>
    <mergeCell ref="K13:L14"/>
    <mergeCell ref="P12:Q12"/>
    <mergeCell ref="P13:Q14"/>
    <mergeCell ref="C13:D14"/>
    <mergeCell ref="E13:F14"/>
    <mergeCell ref="E12:F12"/>
    <mergeCell ref="L8:Q8"/>
    <mergeCell ref="C7:Q7"/>
    <mergeCell ref="C16:C18"/>
    <mergeCell ref="F18:G18"/>
    <mergeCell ref="G13:H14"/>
    <mergeCell ref="I13:J14"/>
    <mergeCell ref="I12:J12"/>
    <mergeCell ref="E2:N4"/>
    <mergeCell ref="M12:O12"/>
    <mergeCell ref="M13:O14"/>
    <mergeCell ref="J8:K8"/>
    <mergeCell ref="J9:K10"/>
    <mergeCell ref="D10:I10"/>
    <mergeCell ref="B2:D4"/>
    <mergeCell ref="O2:R2"/>
    <mergeCell ref="O3:R3"/>
    <mergeCell ref="O4:R4"/>
    <mergeCell ref="L9:Q10"/>
    <mergeCell ref="B6:R6"/>
    <mergeCell ref="D9:I9"/>
    <mergeCell ref="D8:I8"/>
    <mergeCell ref="G12:H12"/>
    <mergeCell ref="C12:D12"/>
    <mergeCell ref="F17:G17"/>
    <mergeCell ref="M94:N94"/>
    <mergeCell ref="M89:N89"/>
    <mergeCell ref="M90:N90"/>
    <mergeCell ref="M91:N91"/>
    <mergeCell ref="M92:N92"/>
    <mergeCell ref="M93:N93"/>
    <mergeCell ref="M87:N87"/>
    <mergeCell ref="M88:N88"/>
    <mergeCell ref="K35:Q35"/>
    <mergeCell ref="C33:J33"/>
    <mergeCell ref="K33:Q33"/>
    <mergeCell ref="E36:J36"/>
    <mergeCell ref="D26:F26"/>
    <mergeCell ref="P26:Q26"/>
    <mergeCell ref="P27:Q27"/>
    <mergeCell ref="D16:E16"/>
    <mergeCell ref="D17:E17"/>
    <mergeCell ref="B20:R20"/>
    <mergeCell ref="M26:O26"/>
    <mergeCell ref="J25:L25"/>
    <mergeCell ref="P24:Q24"/>
    <mergeCell ref="P25:Q25"/>
    <mergeCell ref="D24:F24"/>
    <mergeCell ref="G24:I24"/>
    <mergeCell ref="J24:L24"/>
    <mergeCell ref="M24:O24"/>
    <mergeCell ref="D25:F25"/>
    <mergeCell ref="G25:I25"/>
    <mergeCell ref="M25:O25"/>
    <mergeCell ref="D18:E18"/>
    <mergeCell ref="F16:G16"/>
    <mergeCell ref="G26:I26"/>
    <mergeCell ref="G27:I27"/>
    <mergeCell ref="G28:I28"/>
    <mergeCell ref="J26:L26"/>
    <mergeCell ref="J27:L27"/>
    <mergeCell ref="J28:L28"/>
    <mergeCell ref="E37:J37"/>
    <mergeCell ref="E38:J38"/>
    <mergeCell ref="D27:F27"/>
    <mergeCell ref="D28:F28"/>
    <mergeCell ref="M27:O27"/>
    <mergeCell ref="M28:O28"/>
    <mergeCell ref="E34:J34"/>
    <mergeCell ref="E35:J35"/>
    <mergeCell ref="K36:Q36"/>
    <mergeCell ref="K37:Q37"/>
    <mergeCell ref="K38:Q38"/>
    <mergeCell ref="P28:Q28"/>
  </mergeCells>
  <dataValidations xWindow="441" yWindow="752" count="18">
    <dataValidation type="list" allowBlank="1" showInputMessage="1" showErrorMessage="1" prompt="Seleccione de la lista desplegable, la periodicidad de medición del indicador." sqref="K13:L14">
      <formula1>Periodicidad</formula1>
    </dataValidation>
    <dataValidation allowBlank="1" showInputMessage="1" showErrorMessage="1" prompt="Identifique el cargo del Directivo responsable del Proceso." sqref="D9:I9"/>
    <dataValidation allowBlank="1" showInputMessage="1" showErrorMessage="1" prompt="Identifique el cargo y dependencia del servidor responsable de  reportar y análisis del indicador (solamente se registra el servidor que consolida la información final)." sqref="D10:I10"/>
    <dataValidation allowBlank="1" showInputMessage="1" showErrorMessage="1" prompt="Realice una breve descripción de que pretende medir el indicador." sqref="L9:Q10"/>
    <dataValidation allowBlank="1" showInputMessage="1" showErrorMessage="1" prompt="Fórmula matemática utilizada para medir el indicador." sqref="C13"/>
    <dataValidation allowBlank="1" showInputMessage="1" showErrorMessage="1" prompt="Magnitud o relación de magnitudes que se referencia para la medición. _x000a_Ejemplo: Porcentaje, Minutos,  Pesos, Unidad o (Unidad/Año)" sqref="G13:H14"/>
    <dataValidation type="list" allowBlank="1" showInputMessage="1" showErrorMessage="1" prompt="Seleccione de la lista desplegable el tipo de indicador (eficacia: lograr el cumplimiento de las actividades, eficiencia: adecuado uso de los recursos Vs resultados o efectividad: uso eficiente de recursos para el logro de los objetivos) " sqref="I13:J14">
      <formula1>Tipo_indicador</formula1>
    </dataValidation>
    <dataValidation allowBlank="1" showInputMessage="1" showErrorMessage="1" prompt="Identifique la fuente de información usada para el reporte del indicador." sqref="M13"/>
    <dataValidation allowBlank="1" showInputMessage="1" showErrorMessage="1" prompt="Identifique el(los) valor(es)  los valores máximos o mínimos de este rango de gestión. Tenga en cuenta que la meta definida para el indicador no puede estar en el rango bajo. " sqref="F18:G18"/>
    <dataValidation allowBlank="1" showInputMessage="1" showErrorMessage="1" prompt="Valor que se espera alcance el Indicador" sqref="P25 G25 J25 M25 D25"/>
    <dataValidation allowBlank="1" showInputMessage="1" showErrorMessage="1" prompt="Identifique el valor registrado en el numerador de la fórmula de cálculo" sqref="J26:J27 G26:G27 D26:D27 P26:P27 M26:M27"/>
    <dataValidation allowBlank="1" showInputMessage="1" showErrorMessage="1" prompt="Identifique el resultado del indicador en la medición desarrollada" sqref="J28 P28 D28 G28 M28"/>
    <dataValidation allowBlank="1" showInputMessage="1" showErrorMessage="1" prompt="Realice un pequeño análisis, acerca del cumplimiento o incumplimiento del indicador, identificando los factores que fueron relevantes en el resultado del indicador." sqref="C35:C38 E35:J38"/>
    <dataValidation type="list" allowBlank="1" showInputMessage="1" showErrorMessage="1" sqref="D8:I8">
      <formula1>$C$87:$C$101</formula1>
    </dataValidation>
    <dataValidation allowBlank="1" showInputMessage="1" showErrorMessage="1" prompt="Es el diagnóstico inicial o la medición realizada al comienzo que sirve como marco de referencia para el cálculo de avance del indicador. _x000a_Cuando no se tenga se indica &quot;No aplica&quot;" sqref="E13:F14"/>
    <dataValidation allowBlank="1" showInputMessage="1" showErrorMessage="1" prompt="Establezca el nombre del indicador" sqref="L8:Q8"/>
    <dataValidation allowBlank="1" showInputMessage="1" showErrorMessage="1" prompt="Identifique el(los) valor(es)  los valores máximos o mínimos de este rango de gestión." sqref="F16:G17"/>
    <dataValidation type="list" allowBlank="1" showInputMessage="1" showErrorMessage="1" prompt="Selecione de la lista desplegable la tendencia esperada" sqref="P13:Q14">
      <formula1>$J$87:$J$91</formula1>
    </dataValidation>
  </dataValidations>
  <hyperlinks>
    <hyperlink ref="C8" location="'INSTRUCTIVO '!D10" display="Proceso :"/>
    <hyperlink ref="C9" location="'INSTRUCTIVO '!A1" display="Responsables: "/>
    <hyperlink ref="J9" location="'INSTRUCTIVO '!A1" display="Objetivo del Indicador"/>
    <hyperlink ref="C10" location="'INSTRUCTIVO '!A1" display="Responsable de la Medición "/>
  </hyperlinks>
  <printOptions horizontalCentered="1" verticalCentered="1"/>
  <pageMargins left="0" right="0" top="0" bottom="0.55118110236220474" header="0.19685039370078741" footer="0.31496062992125984"/>
  <pageSetup scale="61" orientation="landscape" r:id="rId1"/>
  <headerFooter>
    <oddFooter>&amp;R&amp;"Arial Narrow,Normal"&amp;8&amp;P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Proposiciones debatidas</vt:lpstr>
      <vt:lpstr>'Proposiciones debatidas'!Área_de_impresión</vt:lpstr>
      <vt:lpstr>Fuente_indicador</vt:lpstr>
      <vt:lpstr>Periodicidad</vt:lpstr>
      <vt:lpstr>'Proposiciones debatidas'!Tipo_indicador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Concejo</dc:creator>
  <cp:lastModifiedBy>ILBA YOHANNA CARDENAS PEÑA</cp:lastModifiedBy>
  <cp:lastPrinted>2014-02-18T15:51:38Z</cp:lastPrinted>
  <dcterms:created xsi:type="dcterms:W3CDTF">2013-03-27T13:59:56Z</dcterms:created>
  <dcterms:modified xsi:type="dcterms:W3CDTF">2024-12-23T16:20:20Z</dcterms:modified>
</cp:coreProperties>
</file>